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60" yWindow="150" windowWidth="12120" windowHeight="9060"/>
  </bookViews>
  <sheets>
    <sheet name="popis del" sheetId="1" r:id="rId1"/>
    <sheet name="rekapitulacija" sheetId="2" r:id="rId2"/>
  </sheets>
  <definedNames>
    <definedName name="_xlnm.Print_Area" localSheetId="0">'popis del'!$A$1:$F$285</definedName>
  </definedNames>
  <calcPr calcId="145621"/>
</workbook>
</file>

<file path=xl/calcChain.xml><?xml version="1.0" encoding="utf-8"?>
<calcChain xmlns="http://schemas.openxmlformats.org/spreadsheetml/2006/main">
  <c r="F273" i="1" l="1"/>
  <c r="F12" i="1"/>
  <c r="F16" i="1"/>
  <c r="F167" i="1"/>
  <c r="F199" i="1"/>
  <c r="F115" i="1"/>
  <c r="F269" i="1" l="1"/>
  <c r="F265" i="1"/>
  <c r="F261" i="1"/>
  <c r="F257" i="1"/>
  <c r="F253" i="1" l="1"/>
  <c r="F249" i="1"/>
  <c r="F215" i="1"/>
  <c r="F183" i="1"/>
  <c r="F245" i="1"/>
  <c r="F239" i="1"/>
  <c r="F235" i="1"/>
  <c r="F231" i="1"/>
  <c r="F227" i="1"/>
  <c r="F223" i="1"/>
  <c r="F219" i="1" l="1"/>
  <c r="F211" i="1"/>
  <c r="F207" i="1"/>
  <c r="F195" i="1"/>
  <c r="F191" i="1"/>
  <c r="F187" i="1"/>
  <c r="F179" i="1"/>
  <c r="F175" i="1"/>
  <c r="F163" i="1"/>
  <c r="F157" i="1"/>
  <c r="F153" i="1"/>
  <c r="F149" i="1"/>
  <c r="F145" i="1"/>
  <c r="F141" i="1"/>
  <c r="F133" i="1"/>
  <c r="F129" i="1"/>
  <c r="F125" i="1"/>
  <c r="F121" i="1"/>
  <c r="F111" i="1"/>
  <c r="F69" i="1"/>
  <c r="F57" i="1"/>
  <c r="F53" i="1"/>
  <c r="F274" i="1" l="1"/>
  <c r="G12" i="2" s="1"/>
  <c r="F107" i="1"/>
  <c r="F103" i="1"/>
  <c r="F99" i="1"/>
  <c r="F95" i="1"/>
  <c r="F87" i="1"/>
  <c r="F83" i="1"/>
  <c r="F79" i="1"/>
  <c r="F73" i="1"/>
  <c r="F65" i="1"/>
  <c r="F61" i="1"/>
  <c r="F49" i="1"/>
  <c r="F45" i="1"/>
  <c r="F40" i="1"/>
  <c r="F135" i="1" l="1"/>
  <c r="G10" i="2" s="1"/>
  <c r="F24" i="1"/>
  <c r="F36" i="1"/>
  <c r="F32" i="1"/>
  <c r="F28" i="1"/>
  <c r="F20" i="1"/>
  <c r="F89" i="1" l="1"/>
  <c r="G8" i="2" s="1"/>
  <c r="G14" i="2" s="1"/>
  <c r="G16" i="2" l="1"/>
  <c r="G18" i="2" s="1"/>
  <c r="G20" i="2" l="1"/>
  <c r="G22" i="2" s="1"/>
</calcChain>
</file>

<file path=xl/sharedStrings.xml><?xml version="1.0" encoding="utf-8"?>
<sst xmlns="http://schemas.openxmlformats.org/spreadsheetml/2006/main" count="249" uniqueCount="150">
  <si>
    <t>m2</t>
  </si>
  <si>
    <t>kd</t>
  </si>
  <si>
    <t>1.0</t>
  </si>
  <si>
    <t>1.1</t>
  </si>
  <si>
    <t>1.2</t>
  </si>
  <si>
    <t>1.5</t>
  </si>
  <si>
    <t>1.3</t>
  </si>
  <si>
    <t>1.4</t>
  </si>
  <si>
    <t>1.6</t>
  </si>
  <si>
    <t>1.7</t>
  </si>
  <si>
    <t>2.0</t>
  </si>
  <si>
    <t>2.1</t>
  </si>
  <si>
    <t>2.2</t>
  </si>
  <si>
    <t>3.0</t>
  </si>
  <si>
    <t>2.3</t>
  </si>
  <si>
    <t>2.4</t>
  </si>
  <si>
    <t>Sanacija vlaženja in poškodb v spodnjem območju podhoda</t>
  </si>
  <si>
    <t>Fino peskanje vseh vidnih notranjih površin in korodiranih območij armature podhoda z nizkimi pritiski s finim materialom iz korunda ali bakrove žlindre (po odstranitvi vseh nevezanih delov betona).</t>
  </si>
  <si>
    <t>Sidranje vseh daljših površinsko vgrajenih armaturnih palic z U sidri RA fi 8 mm, ki se vgradijo v po dve razprašeni vrtini fi 14 mm, dolžine 0,25 m z epoksidno malto.</t>
  </si>
  <si>
    <t>m1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</si>
  <si>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</si>
  <si>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</si>
  <si>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</si>
  <si>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</si>
  <si>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</si>
  <si>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</si>
  <si>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</si>
  <si>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</si>
  <si>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</si>
  <si>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Odstranjevanje obstoječe poškodovane tesnilne mase, priprava stranskih površin in tesnjenje dilatacijske spojnice s trajno elastičnim kitom (presek ca 15 x 12 mm).</t>
  </si>
  <si>
    <t xml:space="preserve">Dobava in vgradnja žlebu š = 12 cm iz Inox pločevine t = 2 mm v predhodno izdelano režo dim. 5 x 30 mm z epoksidno malto. </t>
  </si>
  <si>
    <t>Objekt: Podhod pod Litijsko cesto v Ljubljani</t>
  </si>
  <si>
    <t>Sanacija vozišča, hidroizolacije in drugih elementov v nivoju terena</t>
  </si>
  <si>
    <t>m3</t>
  </si>
  <si>
    <t>2.5</t>
  </si>
  <si>
    <t>2.6</t>
  </si>
  <si>
    <t>Detajlnejše čiščenje površine betona z visokotlačnim pranjem.</t>
  </si>
  <si>
    <t>2.7</t>
  </si>
  <si>
    <t>2.8</t>
  </si>
  <si>
    <t>2.9</t>
  </si>
  <si>
    <t>- izvedba osnovnega epoksidnega premaza z vročim kremenčevim posipom in nato sprimni epoksidni premaz</t>
  </si>
  <si>
    <t>- nanos vroče bitumenske lepilne mase (npr. Bitum), 2,5 - 3,0 kg/m2</t>
  </si>
  <si>
    <t>Vgradnja zaščite vertikalne HI s Styrodurjem 3035 CS, t = 3 cm.</t>
  </si>
  <si>
    <t>Demontaža cestnih robnikov, odvoz na bližnji depo (100 m) in ponovna vgradnja le teh.</t>
  </si>
  <si>
    <t>- vgradnja vrhnje tesnilne plasti z varjenim plastomer bitumenskim HI trakom s poliesterskim filcem 200 g/m2, t = 5 mm (npr. Izotek P5 M).</t>
  </si>
  <si>
    <t>Vgradnja asfaltne prevleke vozišča v sestavi:</t>
  </si>
  <si>
    <t>- AC 32 base B 50/70 A3; t = 10 cm</t>
  </si>
  <si>
    <t>- AC 11 SURF PmB 45/80 - 65 A3; t = 4 cm</t>
  </si>
  <si>
    <t>Vgradnja ojačitvene prevleke na območju avtobusnih postajališč z AC 11 SURF PmB 45/80 - 65 A3, t = 4-5 cm vključno s prednamazom za sprimnost.</t>
  </si>
  <si>
    <t>Odstranjevanje granitnih kock dim. ca 10 x 10 cm s čiščenjem in odvozom na bližnji depo (30 m1).</t>
  </si>
  <si>
    <t>Strojno odstranjevanje obstoječega nasutja v globini 0,25 m z odvozom na bližnji depo.</t>
  </si>
  <si>
    <t>Delna odstranitev prosto zloženih ograjnih robnikov 15 x 30  x 100 cm rastlinjakov in ponovna namestitev v prvotno lego z vgradnjo v fino cementno malto (obračun na horizontalno projekcijo zidu).</t>
  </si>
  <si>
    <t>Začasna odstranitev  in nato ponovna postavitev električne napeljave za razsvetljavo podhoda vključno s štirimi lučmi z varnostno zaščito.</t>
  </si>
  <si>
    <t>Lokalno odstranjevanje poškodovanih in deformiranih območij notranjih asfaltnih tlakov z odvozom na deponijo in zamenjava teh z novim asfaltom t = 4 cm.</t>
  </si>
  <si>
    <t>Brušenje asfaltne podlage v podhodu z visokotlačnim pranjem in dobava ter vgradnja vodotesnega pohodnega površinskega premaza Asfalton s posipom vroče sušenega kremenčevega peska.</t>
  </si>
  <si>
    <t>Površinska sanacija betonov v območju portalov in zunanjih ograjnih in opornih zidov z visokotlačnim pranjem, preplastitvijo s fino sanacijsko malto in dvakratnim mikroarmiranim finalnim opleskom (reprofilacija in tesnjenje dilatacij je upoštevano v točkah 1.6 in 1.10).</t>
  </si>
  <si>
    <t>1.17</t>
  </si>
  <si>
    <t>Isto kot 1.16, le da se poleg kotnikov tudi obstoječe še ohranjene mrežice zaščitijo s trikratno AKZ.</t>
  </si>
  <si>
    <t>1.18</t>
  </si>
  <si>
    <t>1.19</t>
  </si>
  <si>
    <t>Dobava in vgradnja odtočne cevi fi 75 mm iz Inox pločevine t = 2 mm z vsemi pritrdili.</t>
  </si>
  <si>
    <t>Prenova dostopnih ramp in dotrajanih območij zunanje ureditve v okolici obeh portalov.</t>
  </si>
  <si>
    <t>Izravnava tampona v h  = 0,15 m z utrjevanjem na EV2 = 80 Mpa in izvedba nove AB podložne plošče t = 8 cm iz betona C 16/20 in armirane s Q196.</t>
  </si>
  <si>
    <t>Ponovna vgradnja očiščenih granitnih kock v cementno malto in fugiranje s fino cementno malto.</t>
  </si>
  <si>
    <t>Dobava in rastiranje humusa v h = 0,25 m z zatravljenjem trate.</t>
  </si>
  <si>
    <t>Čiščenje in pranje podlage in ponovna vgradnja pranih betonskih plošč 5x50x50 cm v cementno malto.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</si>
  <si>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</si>
  <si>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</si>
  <si>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</si>
  <si>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</si>
  <si>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</si>
  <si>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</si>
  <si>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</si>
  <si>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</si>
  <si>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</si>
  <si>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</si>
  <si>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Utrditev obstoječega spodnjega planuma do EV2 = 80 Mpa in vgradnja novega tamponskega nasutja za AB steno v h = 0,75 m in v območju platoja h = 0,2 mz utrjevanjem  na EV2 = 120 Mpa.</t>
  </si>
  <si>
    <t>3.11</t>
  </si>
  <si>
    <t>Vgradnja cementne stabilizacije v v območju vozišča v h = 0,25 m in š = 3 m z obeh strani podhoda.</t>
  </si>
  <si>
    <t>3.12</t>
  </si>
  <si>
    <t>3.13</t>
  </si>
  <si>
    <t>3.14</t>
  </si>
  <si>
    <t>3.15</t>
  </si>
  <si>
    <t>Vgradnja asfalta v območju pohodnih površin z AC 8 SURF B 70/100 A5 v t = 4 cm.</t>
  </si>
  <si>
    <t>3.16</t>
  </si>
  <si>
    <t>3.17</t>
  </si>
  <si>
    <t>3.18</t>
  </si>
  <si>
    <t>3.19</t>
  </si>
  <si>
    <t>Vgradnja novega tampona v h  = 0,15 m z utrjevanjem na EV2 = 80 Mpa in izvedba nove AB podložne plošče t = 8 cm iz betona C 16/20 in armirane s Q196.</t>
  </si>
  <si>
    <t>3.20</t>
  </si>
  <si>
    <t>3.21</t>
  </si>
  <si>
    <t>3.22</t>
  </si>
  <si>
    <t>3.23</t>
  </si>
  <si>
    <t>Izvedba temeljnega podstavka novega AB rastlinjaka dim. 0,2x0,6 m, 8 RA fi 10 mm, stremena fi 6 mm/0,2 m, iz betona C16/20 z obojestranskim opaženjem.</t>
  </si>
  <si>
    <t>Izvedba stene t = 0,18 m, h = 0,8 m, 6 RA fi 12 mm, stremena fi 6 mm/0,2 m iz betona C25/30 XF4S3 z obojestranskim opaženjem.</t>
  </si>
  <si>
    <t>3.24</t>
  </si>
  <si>
    <t>Vgradnja plasti šote t = 0,2 m.</t>
  </si>
  <si>
    <t>3.25</t>
  </si>
  <si>
    <t>Humuziranje rastlinjakov v severnem delu objekta v h = 0,3 m.</t>
  </si>
  <si>
    <t>3.26</t>
  </si>
  <si>
    <t>3.27</t>
  </si>
  <si>
    <t>Projektantski nadzor.</t>
  </si>
  <si>
    <t>kpl</t>
  </si>
  <si>
    <t>3.28</t>
  </si>
  <si>
    <t xml:space="preserve">Zapolnitev votlin v obrabni plasti v območju postajališč s samorazlivno cementno malto po sistemu Rofix Creteo Phalt 909 z brezprašnim peskanjem. </t>
  </si>
  <si>
    <t>Zaščita vse vidne, očiščene armature z antikorozijskim zaščitnim premazom (npr. Sika Mono Top 910) in reprofilacija poškodovanih območij z neskrčljivo mikroarmirano sanacijsko malto (npt. Sika Mono Top 412N) v povprečni debelini 35 mm.</t>
  </si>
  <si>
    <t>Izdelava utora dim. 8 x 8 mm vzdolž vseh vidnih razpok v betonu in zapiranje le teh z epoksidno fleksibilno malto.</t>
  </si>
  <si>
    <t>Vgradnja nove hidroizolacije z vsemi preklopi in vgradnjo dvojnega traku v pasu širine 0,6 m s pentljo preko dilatacije kot sledi:</t>
  </si>
  <si>
    <t>Vgradnja PP filca in zaščitnega betona HI, t = 7 cm, C16/20.</t>
  </si>
  <si>
    <t xml:space="preserve">Popis del </t>
  </si>
  <si>
    <t>enota mere</t>
  </si>
  <si>
    <t>zap.št</t>
  </si>
  <si>
    <t>količina</t>
  </si>
  <si>
    <t>cena/enoto</t>
  </si>
  <si>
    <t>zmnožek</t>
  </si>
  <si>
    <t>ur</t>
  </si>
  <si>
    <t>Izdelava projekta izvedenih del, NOV in geodetski posnetek po izvedenih delih</t>
  </si>
  <si>
    <t>Dobava in posaditev okrasnic.</t>
  </si>
  <si>
    <t>REKAPITULACIJA</t>
  </si>
  <si>
    <t>SKUPAJ</t>
  </si>
  <si>
    <t>NEPREDVIDENA DELA</t>
  </si>
  <si>
    <t>DDV 22%</t>
  </si>
  <si>
    <t>SKUPAJ Z DDV</t>
  </si>
  <si>
    <t xml:space="preserve">SKUPAJ </t>
  </si>
  <si>
    <t>kos</t>
  </si>
  <si>
    <t>Izravnava lokalnih površinskih poškodb globine do 10 mm z mikroarmirano sanacijsko malto.</t>
  </si>
  <si>
    <t>Tesnjenje območij dilatacijskih spojnic po celotni višini in debelini stene in v dolžini in debelini 1 m v polje AB plošče z injektiranjem s poliakrilatnim hidrogelom. Injekcijski nastavki se vgrajujejo obojestransko v razdalji 0,3 m.</t>
  </si>
  <si>
    <t>Čiščenje talnih linijskih jaškov dim. 200 x 20 cm in 300 x 20 cm in izvedba AKZ vključno s peskanjem kovinskih kotnikov 30 x 30 x 5 mm s trikratnim epoksidnim premazom ter dobavo novih mrežic iz ploščatega železa dim. 25 x 5 mm vključno cinkanjem in predhodnim pregledom in čiščenjem odvodnih cevi.</t>
  </si>
  <si>
    <t>Čiščenje in pranje podlage, dobava in ponovna vgradnja novih pranih betonskih plošč 5x50x50 cm v cementno malto.</t>
  </si>
  <si>
    <t>Odstranjevanje obstoječe HI z dvozom na trajni depo, vključno stroški deponiranja</t>
  </si>
  <si>
    <t>Odstranjevanje asfalta in hidroizolacije debeline do 15 cm iz območja vozišča z rezkanjem z odvozom na trajni depo, vključno stroški deponiranja</t>
  </si>
  <si>
    <t>Strojno odstranjevanje obstoječega nasutja v globini 0,10 m z odvozom na trajni depo, vključno stroški deponiranja</t>
  </si>
  <si>
    <t>Odstranjevanje dotrajanih betonskih pranih plošč dimenzije 5x50x50 cm s podložno malto t = 4 cm s prevozom na trajno deponijo, vključno stroški deponiranja</t>
  </si>
  <si>
    <t>Strojno rušenje betonske talne plošče t = 0,15 m in nasutja t = 10 cm z odvozom na trajni depo, vključno stroški deponiranja</t>
  </si>
  <si>
    <t>Strojni izkop neurejenega terena ob severnem portalu v globini 0,25 m z odvozom na trajni depo, vključno stroški deponiranja</t>
  </si>
  <si>
    <t>Odstranjevanje zgornjega sloja asfalta  v t = 4-5 cm na preostalem območju avtobusnih postajališč z rezkanjem in odvozom na depo, vključno stroški deponiranja</t>
  </si>
  <si>
    <t>Odstranjevanje asfaltne prevleke v območju pločnikov z rezkanjem t = 5 cm z odvozom na deponijo, vključno stroški deponiranja</t>
  </si>
  <si>
    <t>Kombiniran ročno - strojni izkop tampona in zasipa za AB steno prehoda v globini 1 m z odvozom na depo, vključno stroški deponiranja</t>
  </si>
  <si>
    <t>- priprava betonske površine s pranjem ali peskanjem</t>
  </si>
  <si>
    <t>Dobava in polaganje betonskih cestnih robnikov</t>
  </si>
  <si>
    <t>Lokalna sanacija poškodb voziščne plošče s epoksidno malto v debelini do 2 cm</t>
  </si>
  <si>
    <t>2.10</t>
  </si>
  <si>
    <t>3.29</t>
  </si>
  <si>
    <t>3.30</t>
  </si>
  <si>
    <t>Zavarovanje gradbišča v času gradnje s popolno zaporo prometa, vključeni vsi stroški, potrebni za pridobitev dovoljenja za zaporo, elaborat prometne ureditve, postavitev, vzdrževanje in odstranitev zapore….</t>
  </si>
  <si>
    <t>3.31</t>
  </si>
  <si>
    <t>Organizacija gradbišča - postavitev začasnih objektov z vsemi stroški, predvidnimi v načrtu organizacije gradbišča, vključno odstranitev po končanih delih</t>
  </si>
  <si>
    <t>Odbijanje vseh nevezanih lokalnih površinskih delov betona z vodnim curkom v območju podhoda in na AB opornih zidovih v debelini 1,5 do 3,0 cm z odvozom na trajno deponijo, vključno stroški deponiranja</t>
  </si>
  <si>
    <t>Vrezovanje fuge dim. ca 10 x 30 mm po stiku asfaltnega tlaka z AB steno in tesnjenje fuge z bitumensko tesnilno maso.</t>
  </si>
  <si>
    <t>Finalno pranje vseh obodnih betonskih površin v območju samega podhoda s 300 do 400 bari in izvedba trikratnega opleska z vmešano antigrafitno komponento (npr. premaz Marox)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</si>
</sst>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\ &quot;SIT&quot;;\-#,##0.00\ &quot;SIT&quot;"/>
    <numFmt numFmtId="165" formatCode="_-* #,##0.00\ _S_I_T_-;\-* #,##0.00\ _S_I_T_-;_-* &quot;-&quot;??\ _S_I_T_-;_-@_-"/>
    <numFmt numFmtId="166" formatCode="#,##0.00&quot;SIT&quot;_);\(#,##0.00&quot;SIT&quot;\)"/>
    <numFmt numFmtId="167" formatCode="#,##0.00\ [$EUR]"/>
    <numFmt numFmtId="168" formatCode="#,##0.00\ [$EUR];\-#,##0.00\ [$EUR]"/>
  </numFmts>
  <fonts count="15" x14ac:knownFonts="1">
    <font>
      <sz val="12"/>
      <name val="Times New Roman CE"/>
      <charset val="238"/>
    </font>
    <font>
      <sz val="12"/>
      <name val="Times New Roman CE"/>
      <charset val="238"/>
    </font>
    <font>
      <sz val="8"/>
      <name val="Times New Roman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u/>
      <sz val="12"/>
      <name val="Arial"/>
      <family val="2"/>
      <charset val="238"/>
    </font>
    <font>
      <u/>
      <sz val="12"/>
      <name val="Times New Roman CE"/>
      <charset val="238"/>
    </font>
    <font>
      <b/>
      <sz val="12"/>
      <name val="Times New Roman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41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166" fontId="6" fillId="0" borderId="0" xfId="0" applyNumberFormat="1" applyFont="1" applyFill="1" applyBorder="1" applyAlignment="1" applyProtection="1">
      <alignment horizontal="right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/>
    </xf>
    <xf numFmtId="0" fontId="3" fillId="0" borderId="0" xfId="0" applyFont="1" applyAlignment="1">
      <alignment vertical="top"/>
    </xf>
    <xf numFmtId="49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 vertical="top"/>
    </xf>
    <xf numFmtId="0" fontId="4" fillId="0" borderId="0" xfId="0" applyFont="1" applyFill="1"/>
    <xf numFmtId="0" fontId="3" fillId="0" borderId="0" xfId="0" applyFont="1" applyFill="1" applyAlignment="1">
      <alignment horizontal="center"/>
    </xf>
    <xf numFmtId="2" fontId="4" fillId="0" borderId="0" xfId="0" applyNumberFormat="1" applyFont="1" applyFill="1"/>
    <xf numFmtId="164" fontId="6" fillId="0" borderId="0" xfId="0" applyNumberFormat="1" applyFont="1" applyFill="1" applyProtection="1"/>
    <xf numFmtId="49" fontId="8" fillId="0" borderId="0" xfId="0" applyNumberFormat="1" applyFont="1" applyAlignment="1">
      <alignment horizontal="right" vertical="top"/>
    </xf>
    <xf numFmtId="0" fontId="8" fillId="0" borderId="0" xfId="0" applyFont="1" applyFill="1" applyAlignment="1">
      <alignment vertical="top"/>
    </xf>
    <xf numFmtId="167" fontId="9" fillId="0" borderId="0" xfId="0" applyNumberFormat="1" applyFont="1" applyFill="1" applyBorder="1" applyAlignment="1" applyProtection="1">
      <alignment horizontal="right" vertical="top"/>
    </xf>
    <xf numFmtId="0" fontId="7" fillId="0" borderId="0" xfId="0" applyFont="1"/>
    <xf numFmtId="0" fontId="4" fillId="0" borderId="1" xfId="0" applyFont="1" applyBorder="1"/>
    <xf numFmtId="0" fontId="3" fillId="0" borderId="1" xfId="0" applyFont="1" applyBorder="1" applyAlignment="1">
      <alignment horizontal="right" vertical="top"/>
    </xf>
    <xf numFmtId="0" fontId="3" fillId="0" borderId="4" xfId="0" applyFont="1" applyBorder="1" applyAlignment="1">
      <alignment horizontal="right" vertical="top"/>
    </xf>
    <xf numFmtId="0" fontId="3" fillId="0" borderId="5" xfId="0" applyFont="1" applyBorder="1" applyAlignment="1">
      <alignment horizontal="justify" vertical="top" wrapText="1"/>
    </xf>
    <xf numFmtId="0" fontId="4" fillId="0" borderId="6" xfId="0" applyFont="1" applyBorder="1"/>
    <xf numFmtId="49" fontId="3" fillId="0" borderId="8" xfId="0" applyNumberFormat="1" applyFont="1" applyBorder="1" applyAlignment="1">
      <alignment horizontal="right" vertical="top"/>
    </xf>
    <xf numFmtId="49" fontId="3" fillId="0" borderId="9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10" xfId="0" applyFont="1" applyBorder="1"/>
    <xf numFmtId="0" fontId="4" fillId="0" borderId="11" xfId="0" applyFont="1" applyBorder="1"/>
    <xf numFmtId="0" fontId="4" fillId="0" borderId="11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49" fontId="3" fillId="0" borderId="7" xfId="0" applyNumberFormat="1" applyFont="1" applyBorder="1" applyAlignment="1">
      <alignment horizontal="right" vertical="top"/>
    </xf>
    <xf numFmtId="49" fontId="4" fillId="0" borderId="12" xfId="0" applyNumberFormat="1" applyFont="1" applyBorder="1" applyAlignment="1">
      <alignment horizontal="right" vertical="top"/>
    </xf>
    <xf numFmtId="49" fontId="3" fillId="0" borderId="12" xfId="0" applyNumberFormat="1" applyFont="1" applyBorder="1" applyAlignment="1">
      <alignment horizontal="right" vertical="top"/>
    </xf>
    <xf numFmtId="0" fontId="4" fillId="0" borderId="14" xfId="0" applyFont="1" applyBorder="1"/>
    <xf numFmtId="0" fontId="4" fillId="0" borderId="16" xfId="0" applyFont="1" applyBorder="1"/>
    <xf numFmtId="0" fontId="4" fillId="0" borderId="1" xfId="0" applyFont="1" applyBorder="1" applyAlignment="1">
      <alignment vertical="top"/>
    </xf>
    <xf numFmtId="165" fontId="4" fillId="0" borderId="1" xfId="1" applyFont="1" applyFill="1" applyBorder="1" applyAlignment="1">
      <alignment horizontal="left" vertical="top" wrapText="1"/>
    </xf>
    <xf numFmtId="0" fontId="4" fillId="0" borderId="14" xfId="0" applyFont="1" applyBorder="1" applyAlignment="1">
      <alignment horizontal="right"/>
    </xf>
    <xf numFmtId="0" fontId="4" fillId="0" borderId="16" xfId="0" applyFont="1" applyBorder="1" applyAlignment="1">
      <alignment horizontal="right"/>
    </xf>
    <xf numFmtId="0" fontId="3" fillId="0" borderId="17" xfId="0" applyFont="1" applyBorder="1" applyAlignment="1">
      <alignment vertical="top"/>
    </xf>
    <xf numFmtId="0" fontId="4" fillId="0" borderId="17" xfId="0" applyFont="1" applyBorder="1" applyAlignment="1">
      <alignment vertical="top"/>
    </xf>
    <xf numFmtId="0" fontId="4" fillId="0" borderId="18" xfId="0" applyFont="1" applyBorder="1" applyAlignment="1">
      <alignment horizontal="right"/>
    </xf>
    <xf numFmtId="0" fontId="4" fillId="0" borderId="1" xfId="0" applyFont="1" applyBorder="1" applyAlignment="1"/>
    <xf numFmtId="165" fontId="4" fillId="0" borderId="1" xfId="1" applyFont="1" applyFill="1" applyBorder="1" applyAlignment="1">
      <alignment horizontal="left" wrapText="1"/>
    </xf>
    <xf numFmtId="167" fontId="6" fillId="0" borderId="3" xfId="0" applyNumberFormat="1" applyFont="1" applyFill="1" applyBorder="1" applyAlignment="1" applyProtection="1">
      <alignment horizontal="right"/>
    </xf>
    <xf numFmtId="49" fontId="8" fillId="0" borderId="19" xfId="0" applyNumberFormat="1" applyFont="1" applyBorder="1" applyAlignment="1">
      <alignment horizontal="right"/>
    </xf>
    <xf numFmtId="0" fontId="8" fillId="0" borderId="20" xfId="0" applyFont="1" applyFill="1" applyBorder="1" applyAlignment="1"/>
    <xf numFmtId="0" fontId="8" fillId="0" borderId="21" xfId="0" applyFont="1" applyFill="1" applyBorder="1" applyAlignment="1"/>
    <xf numFmtId="0" fontId="8" fillId="0" borderId="22" xfId="0" applyFont="1" applyFill="1" applyBorder="1" applyAlignment="1"/>
    <xf numFmtId="167" fontId="9" fillId="0" borderId="19" xfId="0" applyNumberFormat="1" applyFont="1" applyFill="1" applyBorder="1" applyAlignment="1" applyProtection="1">
      <alignment horizontal="right"/>
    </xf>
    <xf numFmtId="0" fontId="7" fillId="0" borderId="0" xfId="0" applyFont="1" applyAlignment="1"/>
    <xf numFmtId="0" fontId="3" fillId="0" borderId="23" xfId="0" applyFont="1" applyBorder="1" applyAlignment="1">
      <alignment vertical="top"/>
    </xf>
    <xf numFmtId="0" fontId="4" fillId="0" borderId="23" xfId="0" applyFont="1" applyBorder="1" applyAlignment="1">
      <alignment vertical="top"/>
    </xf>
    <xf numFmtId="0" fontId="3" fillId="0" borderId="24" xfId="0" applyFont="1" applyBorder="1" applyAlignment="1">
      <alignment vertical="top"/>
    </xf>
    <xf numFmtId="0" fontId="4" fillId="0" borderId="24" xfId="0" applyFont="1" applyBorder="1" applyAlignment="1">
      <alignment vertical="top"/>
    </xf>
    <xf numFmtId="0" fontId="4" fillId="0" borderId="23" xfId="0" applyFont="1" applyBorder="1"/>
    <xf numFmtId="0" fontId="4" fillId="0" borderId="24" xfId="0" applyFont="1" applyBorder="1"/>
    <xf numFmtId="4" fontId="5" fillId="0" borderId="0" xfId="0" applyNumberFormat="1" applyFont="1"/>
    <xf numFmtId="4" fontId="0" fillId="0" borderId="0" xfId="0" applyNumberFormat="1"/>
    <xf numFmtId="0" fontId="12" fillId="0" borderId="0" xfId="0" applyFont="1"/>
    <xf numFmtId="0" fontId="4" fillId="0" borderId="24" xfId="0" applyFont="1" applyBorder="1" applyAlignment="1"/>
    <xf numFmtId="165" fontId="4" fillId="0" borderId="24" xfId="1" applyFont="1" applyFill="1" applyBorder="1" applyAlignment="1">
      <alignment horizontal="left" wrapText="1"/>
    </xf>
    <xf numFmtId="168" fontId="6" fillId="0" borderId="24" xfId="0" applyNumberFormat="1" applyFont="1" applyBorder="1" applyAlignment="1" applyProtection="1"/>
    <xf numFmtId="167" fontId="6" fillId="0" borderId="26" xfId="0" applyNumberFormat="1" applyFont="1" applyFill="1" applyBorder="1" applyAlignment="1" applyProtection="1">
      <alignment horizontal="right"/>
    </xf>
    <xf numFmtId="4" fontId="13" fillId="0" borderId="8" xfId="0" applyNumberFormat="1" applyFont="1" applyBorder="1"/>
    <xf numFmtId="0" fontId="14" fillId="0" borderId="0" xfId="0" applyFont="1"/>
    <xf numFmtId="0" fontId="13" fillId="0" borderId="0" xfId="0" applyFont="1"/>
    <xf numFmtId="4" fontId="13" fillId="0" borderId="1" xfId="0" applyNumberFormat="1" applyFont="1" applyBorder="1" applyAlignment="1">
      <alignment horizontal="center"/>
    </xf>
    <xf numFmtId="0" fontId="14" fillId="0" borderId="1" xfId="0" applyFont="1" applyBorder="1"/>
    <xf numFmtId="4" fontId="13" fillId="0" borderId="1" xfId="0" applyNumberFormat="1" applyFont="1" applyBorder="1"/>
    <xf numFmtId="0" fontId="14" fillId="0" borderId="24" xfId="0" applyFont="1" applyBorder="1"/>
    <xf numFmtId="0" fontId="14" fillId="0" borderId="4" xfId="0" applyFont="1" applyBorder="1"/>
    <xf numFmtId="0" fontId="14" fillId="0" borderId="5" xfId="0" applyFont="1" applyBorder="1"/>
    <xf numFmtId="0" fontId="14" fillId="0" borderId="23" xfId="0" applyFont="1" applyBorder="1"/>
    <xf numFmtId="4" fontId="13" fillId="0" borderId="23" xfId="0" applyNumberFormat="1" applyFont="1" applyBorder="1"/>
    <xf numFmtId="0" fontId="13" fillId="0" borderId="12" xfId="0" applyFont="1" applyBorder="1"/>
    <xf numFmtId="0" fontId="13" fillId="0" borderId="32" xfId="0" applyFont="1" applyBorder="1"/>
    <xf numFmtId="0" fontId="13" fillId="0" borderId="8" xfId="0" applyFont="1" applyBorder="1"/>
    <xf numFmtId="0" fontId="13" fillId="0" borderId="25" xfId="0" applyFont="1" applyBorder="1"/>
    <xf numFmtId="0" fontId="13" fillId="0" borderId="0" xfId="0" applyFont="1" applyBorder="1"/>
    <xf numFmtId="0" fontId="13" fillId="0" borderId="24" xfId="0" applyFont="1" applyBorder="1"/>
    <xf numFmtId="4" fontId="13" fillId="0" borderId="24" xfId="0" applyNumberFormat="1" applyFont="1" applyBorder="1"/>
    <xf numFmtId="0" fontId="13" fillId="0" borderId="29" xfId="0" applyFont="1" applyBorder="1"/>
    <xf numFmtId="0" fontId="13" fillId="0" borderId="30" xfId="0" applyFont="1" applyBorder="1"/>
    <xf numFmtId="9" fontId="13" fillId="0" borderId="17" xfId="0" applyNumberFormat="1" applyFont="1" applyBorder="1"/>
    <xf numFmtId="4" fontId="13" fillId="0" borderId="17" xfId="0" applyNumberFormat="1" applyFont="1" applyBorder="1"/>
    <xf numFmtId="0" fontId="13" fillId="0" borderId="17" xfId="0" applyFont="1" applyBorder="1"/>
    <xf numFmtId="0" fontId="13" fillId="0" borderId="27" xfId="0" applyFont="1" applyBorder="1"/>
    <xf numFmtId="0" fontId="13" fillId="0" borderId="28" xfId="0" applyFont="1" applyBorder="1"/>
    <xf numFmtId="0" fontId="13" fillId="0" borderId="31" xfId="0" applyFont="1" applyBorder="1"/>
    <xf numFmtId="4" fontId="13" fillId="0" borderId="31" xfId="0" applyNumberFormat="1" applyFont="1" applyBorder="1"/>
    <xf numFmtId="0" fontId="13" fillId="0" borderId="1" xfId="0" applyFont="1" applyBorder="1" applyAlignment="1">
      <alignment horizontal="right" vertical="top"/>
    </xf>
    <xf numFmtId="0" fontId="0" fillId="0" borderId="0" xfId="0" applyFont="1"/>
    <xf numFmtId="0" fontId="3" fillId="0" borderId="25" xfId="0" applyFont="1" applyBorder="1" applyAlignment="1">
      <alignment horizontal="right" vertical="top"/>
    </xf>
    <xf numFmtId="0" fontId="3" fillId="0" borderId="26" xfId="0" applyFont="1" applyBorder="1" applyAlignment="1">
      <alignment horizontal="center" vertical="top"/>
    </xf>
    <xf numFmtId="49" fontId="3" fillId="0" borderId="30" xfId="0" applyNumberFormat="1" applyFont="1" applyBorder="1" applyAlignment="1">
      <alignment horizontal="right" vertical="top"/>
    </xf>
    <xf numFmtId="0" fontId="4" fillId="0" borderId="2" xfId="0" applyFont="1" applyBorder="1" applyAlignment="1"/>
    <xf numFmtId="165" fontId="4" fillId="0" borderId="2" xfId="1" applyFont="1" applyFill="1" applyBorder="1" applyAlignment="1">
      <alignment horizontal="left" wrapText="1"/>
    </xf>
    <xf numFmtId="168" fontId="6" fillId="0" borderId="2" xfId="0" applyNumberFormat="1" applyFont="1" applyBorder="1" applyAlignment="1" applyProtection="1"/>
    <xf numFmtId="167" fontId="6" fillId="0" borderId="2" xfId="0" applyNumberFormat="1" applyFont="1" applyFill="1" applyBorder="1" applyAlignment="1" applyProtection="1">
      <alignment horizontal="right"/>
    </xf>
    <xf numFmtId="49" fontId="3" fillId="0" borderId="0" xfId="0" applyNumberFormat="1" applyFont="1" applyBorder="1" applyAlignment="1">
      <alignment horizontal="right" vertical="top"/>
    </xf>
    <xf numFmtId="0" fontId="3" fillId="0" borderId="23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justify" vertical="top" wrapText="1"/>
    </xf>
    <xf numFmtId="49" fontId="3" fillId="0" borderId="33" xfId="0" applyNumberFormat="1" applyFont="1" applyBorder="1" applyAlignment="1">
      <alignment horizontal="right" vertical="top"/>
    </xf>
    <xf numFmtId="49" fontId="3" fillId="0" borderId="4" xfId="0" applyNumberFormat="1" applyFont="1" applyBorder="1" applyAlignment="1">
      <alignment horizontal="right" vertical="top"/>
    </xf>
    <xf numFmtId="49" fontId="3" fillId="0" borderId="13" xfId="0" applyNumberFormat="1" applyFont="1" applyBorder="1" applyAlignment="1">
      <alignment horizontal="right" vertical="top"/>
    </xf>
    <xf numFmtId="49" fontId="3" fillId="0" borderId="23" xfId="0" applyNumberFormat="1" applyFont="1" applyBorder="1" applyAlignment="1">
      <alignment horizontal="right" vertical="top"/>
    </xf>
    <xf numFmtId="0" fontId="4" fillId="0" borderId="13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49" fontId="3" fillId="0" borderId="34" xfId="0" applyNumberFormat="1" applyFont="1" applyBorder="1" applyAlignment="1">
      <alignment horizontal="right" vertical="top"/>
    </xf>
    <xf numFmtId="49" fontId="4" fillId="0" borderId="34" xfId="0" applyNumberFormat="1" applyFont="1" applyBorder="1" applyAlignment="1">
      <alignment horizontal="right" vertical="top"/>
    </xf>
    <xf numFmtId="49" fontId="3" fillId="0" borderId="15" xfId="0" applyNumberFormat="1" applyFont="1" applyBorder="1" applyAlignment="1">
      <alignment horizontal="right" vertical="top"/>
    </xf>
    <xf numFmtId="0" fontId="4" fillId="0" borderId="15" xfId="0" applyFont="1" applyBorder="1" applyAlignment="1">
      <alignment horizontal="center"/>
    </xf>
    <xf numFmtId="49" fontId="4" fillId="0" borderId="1" xfId="0" applyNumberFormat="1" applyFont="1" applyBorder="1" applyAlignment="1">
      <alignment horizontal="right" vertical="top"/>
    </xf>
    <xf numFmtId="0" fontId="4" fillId="0" borderId="17" xfId="0" applyFont="1" applyBorder="1" applyAlignment="1"/>
    <xf numFmtId="165" fontId="4" fillId="0" borderId="17" xfId="1" applyFont="1" applyFill="1" applyBorder="1" applyAlignment="1">
      <alignment horizontal="left" wrapText="1"/>
    </xf>
    <xf numFmtId="168" fontId="6" fillId="0" borderId="17" xfId="0" applyNumberFormat="1" applyFont="1" applyBorder="1" applyAlignment="1" applyProtection="1"/>
    <xf numFmtId="167" fontId="6" fillId="0" borderId="18" xfId="0" applyNumberFormat="1" applyFont="1" applyFill="1" applyBorder="1" applyAlignment="1" applyProtection="1">
      <alignment horizontal="right"/>
    </xf>
    <xf numFmtId="0" fontId="3" fillId="2" borderId="4" xfId="0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right" vertical="top"/>
    </xf>
    <xf numFmtId="0" fontId="3" fillId="0" borderId="4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26" xfId="0" applyFont="1" applyFill="1" applyBorder="1" applyAlignment="1">
      <alignment horizontal="center" vertical="top"/>
    </xf>
    <xf numFmtId="168" fontId="6" fillId="0" borderId="1" xfId="0" applyNumberFormat="1" applyFont="1" applyBorder="1" applyAlignment="1" applyProtection="1">
      <protection locked="0"/>
    </xf>
    <xf numFmtId="168" fontId="6" fillId="0" borderId="1" xfId="0" applyNumberFormat="1" applyFont="1" applyBorder="1" applyAlignment="1" applyProtection="1">
      <alignment vertical="top"/>
      <protection locked="0"/>
    </xf>
    <xf numFmtId="0" fontId="4" fillId="0" borderId="1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49" fontId="4" fillId="0" borderId="8" xfId="0" applyNumberFormat="1" applyFont="1" applyBorder="1" applyAlignment="1">
      <alignment horizontal="justify" vertical="top" wrapText="1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wrapText="1"/>
    </xf>
    <xf numFmtId="0" fontId="3" fillId="0" borderId="0" xfId="0" applyFont="1" applyFill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11" fillId="0" borderId="0" xfId="0" applyFont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49" fontId="4" fillId="0" borderId="9" xfId="0" applyNumberFormat="1" applyFont="1" applyBorder="1" applyAlignment="1">
      <alignment horizontal="justify" vertical="top" wrapText="1"/>
    </xf>
    <xf numFmtId="0" fontId="13" fillId="0" borderId="2" xfId="0" applyFont="1" applyBorder="1" applyAlignment="1">
      <alignment horizontal="justify" vertical="top" wrapText="1"/>
    </xf>
  </cellXfs>
  <cellStyles count="2">
    <cellStyle name="Navadno" xfId="0" builtinId="0"/>
    <cellStyle name="Vejica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3"/>
  <sheetViews>
    <sheetView tabSelected="1" topLeftCell="A240" zoomScaleNormal="100" workbookViewId="0">
      <selection activeCell="E253" sqref="E253"/>
    </sheetView>
  </sheetViews>
  <sheetFormatPr defaultColWidth="9" defaultRowHeight="15" x14ac:dyDescent="0.2"/>
  <cols>
    <col min="1" max="1" width="6.25" style="3" customWidth="1"/>
    <col min="2" max="2" width="8.875" style="3" customWidth="1"/>
    <col min="3" max="3" width="14.625" style="3" customWidth="1"/>
    <col min="4" max="4" width="0.125" style="3" hidden="1" customWidth="1"/>
    <col min="5" max="5" width="23.5" style="3" customWidth="1"/>
    <col min="6" max="6" width="20.25" style="3" customWidth="1"/>
    <col min="7" max="16384" width="9" style="3"/>
  </cols>
  <sheetData>
    <row r="1" spans="1:6" ht="31.5" hidden="1" customHeight="1" x14ac:dyDescent="0.2">
      <c r="A1" s="1"/>
      <c r="B1" s="2"/>
      <c r="C1" s="2"/>
      <c r="D1" s="2"/>
      <c r="E1" s="2"/>
      <c r="F1" s="2"/>
    </row>
    <row r="2" spans="1:6" hidden="1" x14ac:dyDescent="0.2">
      <c r="A2" s="1"/>
      <c r="B2" s="2"/>
      <c r="C2" s="2"/>
      <c r="D2" s="2"/>
      <c r="E2" s="2"/>
      <c r="F2" s="2"/>
    </row>
    <row r="3" spans="1:6" ht="22.5" customHeight="1" x14ac:dyDescent="0.25">
      <c r="A3" s="133" t="s">
        <v>31</v>
      </c>
      <c r="B3" s="134"/>
      <c r="C3" s="134"/>
      <c r="D3" s="134"/>
      <c r="E3" s="134"/>
      <c r="F3" s="134"/>
    </row>
    <row r="4" spans="1:6" ht="20.25" customHeight="1" x14ac:dyDescent="0.2">
      <c r="A4" s="133" t="s">
        <v>109</v>
      </c>
      <c r="B4" s="137"/>
      <c r="C4" s="137"/>
      <c r="D4" s="137"/>
      <c r="E4" s="137"/>
      <c r="F4" s="137"/>
    </row>
    <row r="5" spans="1:6" ht="9.75" customHeight="1" x14ac:dyDescent="0.2">
      <c r="A5" s="1"/>
      <c r="B5" s="2"/>
      <c r="C5" s="2"/>
      <c r="D5" s="2"/>
      <c r="E5" s="2"/>
      <c r="F5" s="2"/>
    </row>
    <row r="6" spans="1:6" ht="25.5" customHeight="1" x14ac:dyDescent="0.2">
      <c r="A6" s="19" t="s">
        <v>2</v>
      </c>
      <c r="B6" s="136" t="s">
        <v>16</v>
      </c>
      <c r="C6" s="136"/>
      <c r="D6" s="136"/>
      <c r="E6" s="136"/>
      <c r="F6" s="18"/>
    </row>
    <row r="7" spans="1:6" ht="10.5" customHeight="1" x14ac:dyDescent="0.2">
      <c r="A7" s="20"/>
      <c r="B7" s="21"/>
      <c r="C7" s="21"/>
      <c r="D7" s="21"/>
      <c r="E7" s="21"/>
      <c r="F7" s="22"/>
    </row>
    <row r="8" spans="1:6" ht="25.5" x14ac:dyDescent="0.2">
      <c r="A8" s="119" t="s">
        <v>111</v>
      </c>
      <c r="B8" s="120" t="s">
        <v>110</v>
      </c>
      <c r="C8" s="120" t="s">
        <v>112</v>
      </c>
      <c r="D8" s="121"/>
      <c r="E8" s="120" t="s">
        <v>113</v>
      </c>
      <c r="F8" s="122" t="s">
        <v>114</v>
      </c>
    </row>
    <row r="9" spans="1:6" ht="9.75" customHeight="1" x14ac:dyDescent="0.2">
      <c r="A9" s="109"/>
      <c r="B9" s="56"/>
      <c r="C9" s="56"/>
      <c r="D9" s="56"/>
      <c r="E9" s="56"/>
      <c r="F9" s="27"/>
    </row>
    <row r="10" spans="1:6" ht="40.5" customHeight="1" x14ac:dyDescent="0.2">
      <c r="A10" s="114" t="s">
        <v>3</v>
      </c>
      <c r="B10" s="130" t="s">
        <v>146</v>
      </c>
      <c r="C10" s="130"/>
      <c r="D10" s="130"/>
      <c r="E10" s="130"/>
      <c r="F10" s="28"/>
    </row>
    <row r="11" spans="1:6" ht="9" customHeight="1" x14ac:dyDescent="0.2">
      <c r="A11" s="113"/>
      <c r="B11" s="57"/>
      <c r="C11" s="57"/>
      <c r="D11" s="57"/>
      <c r="E11" s="57"/>
      <c r="F11" s="34"/>
    </row>
    <row r="12" spans="1:6" ht="15.75" customHeight="1" x14ac:dyDescent="0.2">
      <c r="A12" s="23"/>
      <c r="B12" s="36" t="s">
        <v>124</v>
      </c>
      <c r="C12" s="37">
        <v>1</v>
      </c>
      <c r="D12" s="36"/>
      <c r="E12" s="129"/>
      <c r="F12" s="45">
        <f>C12*E12</f>
        <v>0</v>
      </c>
    </row>
    <row r="13" spans="1:6" x14ac:dyDescent="0.2">
      <c r="A13" s="108"/>
      <c r="B13" s="57"/>
      <c r="C13" s="57"/>
      <c r="D13" s="57"/>
      <c r="E13" s="57"/>
      <c r="F13" s="35"/>
    </row>
    <row r="14" spans="1:6" ht="37.5" customHeight="1" x14ac:dyDescent="0.2">
      <c r="A14" s="114" t="s">
        <v>4</v>
      </c>
      <c r="B14" s="130" t="s">
        <v>52</v>
      </c>
      <c r="C14" s="130"/>
      <c r="D14" s="130"/>
      <c r="E14" s="130"/>
      <c r="F14" s="28"/>
    </row>
    <row r="15" spans="1:6" ht="9" customHeight="1" x14ac:dyDescent="0.2">
      <c r="A15" s="113"/>
      <c r="B15" s="57"/>
      <c r="C15" s="57"/>
      <c r="D15" s="57"/>
      <c r="E15" s="57"/>
      <c r="F15" s="34"/>
    </row>
    <row r="16" spans="1:6" ht="15.75" customHeight="1" x14ac:dyDescent="0.2">
      <c r="A16" s="23"/>
      <c r="B16" s="43" t="s">
        <v>124</v>
      </c>
      <c r="C16" s="44">
        <v>1</v>
      </c>
      <c r="D16" s="43"/>
      <c r="E16" s="128"/>
      <c r="F16" s="45">
        <f>C16*E16</f>
        <v>0</v>
      </c>
    </row>
    <row r="17" spans="1:6" x14ac:dyDescent="0.2">
      <c r="A17" s="108"/>
      <c r="B17" s="57"/>
      <c r="C17" s="57"/>
      <c r="D17" s="57"/>
      <c r="E17" s="57"/>
      <c r="F17" s="35"/>
    </row>
    <row r="18" spans="1:6" ht="51" customHeight="1" x14ac:dyDescent="0.2">
      <c r="A18" s="114" t="s">
        <v>6</v>
      </c>
      <c r="B18" s="130" t="s">
        <v>147</v>
      </c>
      <c r="C18" s="130"/>
      <c r="D18" s="130"/>
      <c r="E18" s="130"/>
      <c r="F18" s="29"/>
    </row>
    <row r="19" spans="1:6" ht="9" customHeight="1" x14ac:dyDescent="0.2">
      <c r="A19" s="112"/>
      <c r="B19" s="54"/>
      <c r="C19" s="55"/>
      <c r="D19" s="55"/>
      <c r="E19" s="55"/>
      <c r="F19" s="38"/>
    </row>
    <row r="20" spans="1:6" ht="15.75" customHeight="1" x14ac:dyDescent="0.2">
      <c r="A20" s="23"/>
      <c r="B20" s="43" t="s">
        <v>0</v>
      </c>
      <c r="C20" s="44">
        <v>85</v>
      </c>
      <c r="D20" s="43"/>
      <c r="E20" s="128"/>
      <c r="F20" s="45">
        <f>C20*E20</f>
        <v>0</v>
      </c>
    </row>
    <row r="21" spans="1:6" ht="15.75" customHeight="1" x14ac:dyDescent="0.2">
      <c r="A21" s="106"/>
      <c r="B21" s="54"/>
      <c r="C21" s="55"/>
      <c r="D21" s="55"/>
      <c r="E21" s="55"/>
      <c r="F21" s="39"/>
    </row>
    <row r="22" spans="1:6" ht="53.25" customHeight="1" x14ac:dyDescent="0.2">
      <c r="A22" s="114" t="s">
        <v>7</v>
      </c>
      <c r="B22" s="130" t="s">
        <v>17</v>
      </c>
      <c r="C22" s="130"/>
      <c r="D22" s="130"/>
      <c r="E22" s="130"/>
      <c r="F22" s="29"/>
    </row>
    <row r="23" spans="1:6" ht="9" customHeight="1" x14ac:dyDescent="0.2">
      <c r="A23" s="112"/>
      <c r="B23" s="54"/>
      <c r="C23" s="55"/>
      <c r="D23" s="55"/>
      <c r="E23" s="55"/>
      <c r="F23" s="38"/>
    </row>
    <row r="24" spans="1:6" ht="15.75" customHeight="1" x14ac:dyDescent="0.2">
      <c r="A24" s="23"/>
      <c r="B24" s="43" t="s">
        <v>0</v>
      </c>
      <c r="C24" s="44">
        <v>610</v>
      </c>
      <c r="D24" s="43"/>
      <c r="E24" s="128"/>
      <c r="F24" s="45">
        <f>C24*E24</f>
        <v>0</v>
      </c>
    </row>
    <row r="25" spans="1:6" ht="15.75" customHeight="1" x14ac:dyDescent="0.2">
      <c r="A25" s="106"/>
      <c r="B25" s="54"/>
      <c r="C25" s="55"/>
      <c r="D25" s="55"/>
      <c r="E25" s="55"/>
      <c r="F25" s="39"/>
    </row>
    <row r="26" spans="1:6" ht="40.5" customHeight="1" x14ac:dyDescent="0.2">
      <c r="A26" s="114" t="s">
        <v>5</v>
      </c>
      <c r="B26" s="130" t="s">
        <v>18</v>
      </c>
      <c r="C26" s="130"/>
      <c r="D26" s="130"/>
      <c r="E26" s="130"/>
      <c r="F26" s="29"/>
    </row>
    <row r="27" spans="1:6" ht="9" customHeight="1" x14ac:dyDescent="0.2">
      <c r="A27" s="112"/>
      <c r="B27" s="54"/>
      <c r="C27" s="55"/>
      <c r="D27" s="55"/>
      <c r="E27" s="55"/>
      <c r="F27" s="38"/>
    </row>
    <row r="28" spans="1:6" ht="15.75" customHeight="1" x14ac:dyDescent="0.2">
      <c r="A28" s="23"/>
      <c r="B28" s="43" t="s">
        <v>1</v>
      </c>
      <c r="C28" s="44">
        <v>55</v>
      </c>
      <c r="D28" s="43"/>
      <c r="E28" s="128"/>
      <c r="F28" s="45">
        <f>C28*E28</f>
        <v>0</v>
      </c>
    </row>
    <row r="29" spans="1:6" ht="12" customHeight="1" x14ac:dyDescent="0.2">
      <c r="A29" s="106"/>
      <c r="B29" s="54"/>
      <c r="C29" s="55"/>
      <c r="D29" s="55"/>
      <c r="E29" s="55"/>
      <c r="F29" s="39"/>
    </row>
    <row r="30" spans="1:6" ht="52.5" customHeight="1" x14ac:dyDescent="0.2">
      <c r="A30" s="114" t="s">
        <v>8</v>
      </c>
      <c r="B30" s="130" t="s">
        <v>105</v>
      </c>
      <c r="C30" s="130"/>
      <c r="D30" s="130"/>
      <c r="E30" s="130"/>
      <c r="F30" s="29"/>
    </row>
    <row r="31" spans="1:6" ht="9" customHeight="1" x14ac:dyDescent="0.2">
      <c r="A31" s="112"/>
      <c r="B31" s="54"/>
      <c r="C31" s="55"/>
      <c r="D31" s="55"/>
      <c r="E31" s="55"/>
      <c r="F31" s="38"/>
    </row>
    <row r="32" spans="1:6" ht="15.75" customHeight="1" x14ac:dyDescent="0.2">
      <c r="A32" s="23"/>
      <c r="B32" s="43" t="s">
        <v>0</v>
      </c>
      <c r="C32" s="44">
        <v>18.5</v>
      </c>
      <c r="D32" s="43"/>
      <c r="E32" s="128"/>
      <c r="F32" s="45">
        <f>C32*E32</f>
        <v>0</v>
      </c>
    </row>
    <row r="33" spans="1:6" ht="15.75" customHeight="1" x14ac:dyDescent="0.2">
      <c r="A33" s="106"/>
      <c r="B33" s="54"/>
      <c r="C33" s="55"/>
      <c r="D33" s="55"/>
      <c r="E33" s="55"/>
      <c r="F33" s="39"/>
    </row>
    <row r="34" spans="1:6" ht="24" customHeight="1" x14ac:dyDescent="0.2">
      <c r="A34" s="114" t="s">
        <v>9</v>
      </c>
      <c r="B34" s="130" t="s">
        <v>106</v>
      </c>
      <c r="C34" s="130"/>
      <c r="D34" s="130"/>
      <c r="E34" s="130"/>
      <c r="F34" s="29"/>
    </row>
    <row r="35" spans="1:6" ht="9" customHeight="1" x14ac:dyDescent="0.2">
      <c r="A35" s="112"/>
      <c r="B35" s="54"/>
      <c r="C35" s="55"/>
      <c r="D35" s="55"/>
      <c r="E35" s="55"/>
      <c r="F35" s="38"/>
    </row>
    <row r="36" spans="1:6" ht="15.75" customHeight="1" x14ac:dyDescent="0.2">
      <c r="A36" s="23"/>
      <c r="B36" s="43" t="s">
        <v>19</v>
      </c>
      <c r="C36" s="44">
        <v>65</v>
      </c>
      <c r="D36" s="43"/>
      <c r="E36" s="128"/>
      <c r="F36" s="45">
        <f>C36*E36</f>
        <v>0</v>
      </c>
    </row>
    <row r="37" spans="1:6" ht="15.75" customHeight="1" x14ac:dyDescent="0.2">
      <c r="A37" s="106"/>
      <c r="B37" s="54"/>
      <c r="C37" s="55"/>
      <c r="D37" s="55"/>
      <c r="E37" s="55"/>
      <c r="F37" s="39"/>
    </row>
    <row r="38" spans="1:6" ht="28.5" customHeight="1" x14ac:dyDescent="0.2">
      <c r="A38" s="114" t="s">
        <v>20</v>
      </c>
      <c r="B38" s="130" t="s">
        <v>125</v>
      </c>
      <c r="C38" s="130"/>
      <c r="D38" s="130"/>
      <c r="E38" s="130"/>
      <c r="F38" s="29"/>
    </row>
    <row r="39" spans="1:6" ht="9" customHeight="1" x14ac:dyDescent="0.2">
      <c r="A39" s="112"/>
      <c r="B39" s="54"/>
      <c r="C39" s="55"/>
      <c r="D39" s="55"/>
      <c r="E39" s="55"/>
      <c r="F39" s="38"/>
    </row>
    <row r="40" spans="1:6" ht="15.75" customHeight="1" x14ac:dyDescent="0.2">
      <c r="A40" s="23"/>
      <c r="B40" s="43" t="s">
        <v>0</v>
      </c>
      <c r="C40" s="44">
        <v>125</v>
      </c>
      <c r="D40" s="43"/>
      <c r="E40" s="128"/>
      <c r="F40" s="45">
        <f>C40*E40</f>
        <v>0</v>
      </c>
    </row>
    <row r="41" spans="1:6" ht="25.5" x14ac:dyDescent="0.2">
      <c r="A41" s="123" t="s">
        <v>111</v>
      </c>
      <c r="B41" s="120" t="s">
        <v>110</v>
      </c>
      <c r="C41" s="120" t="s">
        <v>112</v>
      </c>
      <c r="D41" s="121"/>
      <c r="E41" s="120" t="s">
        <v>113</v>
      </c>
      <c r="F41" s="122" t="s">
        <v>114</v>
      </c>
    </row>
    <row r="42" spans="1:6" x14ac:dyDescent="0.2">
      <c r="A42" s="94"/>
      <c r="B42" s="25"/>
      <c r="C42" s="25"/>
      <c r="D42" s="26"/>
      <c r="E42" s="25"/>
      <c r="F42" s="95"/>
    </row>
    <row r="43" spans="1:6" ht="51.75" customHeight="1" x14ac:dyDescent="0.2">
      <c r="A43" s="114" t="s">
        <v>21</v>
      </c>
      <c r="B43" s="130" t="s">
        <v>126</v>
      </c>
      <c r="C43" s="130"/>
      <c r="D43" s="130"/>
      <c r="E43" s="130"/>
      <c r="F43" s="29"/>
    </row>
    <row r="44" spans="1:6" ht="9" customHeight="1" x14ac:dyDescent="0.2">
      <c r="A44" s="112"/>
      <c r="B44" s="54"/>
      <c r="C44" s="55"/>
      <c r="D44" s="55"/>
      <c r="E44" s="55"/>
      <c r="F44" s="38"/>
    </row>
    <row r="45" spans="1:6" ht="15.75" customHeight="1" x14ac:dyDescent="0.2">
      <c r="A45" s="23"/>
      <c r="B45" s="43" t="s">
        <v>19</v>
      </c>
      <c r="C45" s="44">
        <v>48</v>
      </c>
      <c r="D45" s="43"/>
      <c r="E45" s="128"/>
      <c r="F45" s="45">
        <f>C45*E45</f>
        <v>0</v>
      </c>
    </row>
    <row r="46" spans="1:6" ht="15.75" customHeight="1" x14ac:dyDescent="0.2">
      <c r="A46" s="106"/>
      <c r="B46" s="54"/>
      <c r="C46" s="55"/>
      <c r="D46" s="55"/>
      <c r="E46" s="55"/>
      <c r="F46" s="39"/>
    </row>
    <row r="47" spans="1:6" ht="42.75" customHeight="1" x14ac:dyDescent="0.2">
      <c r="A47" s="114" t="s">
        <v>22</v>
      </c>
      <c r="B47" s="130" t="s">
        <v>29</v>
      </c>
      <c r="C47" s="130"/>
      <c r="D47" s="130"/>
      <c r="E47" s="130"/>
      <c r="F47" s="29"/>
    </row>
    <row r="48" spans="1:6" ht="9" customHeight="1" x14ac:dyDescent="0.2">
      <c r="A48" s="112"/>
      <c r="B48" s="54"/>
      <c r="C48" s="55"/>
      <c r="D48" s="55"/>
      <c r="E48" s="55"/>
      <c r="F48" s="38"/>
    </row>
    <row r="49" spans="1:6" ht="15.75" customHeight="1" x14ac:dyDescent="0.2">
      <c r="A49" s="23"/>
      <c r="B49" s="43" t="s">
        <v>19</v>
      </c>
      <c r="C49" s="44">
        <v>61.5</v>
      </c>
      <c r="D49" s="43"/>
      <c r="E49" s="128"/>
      <c r="F49" s="45">
        <f>C49*E49</f>
        <v>0</v>
      </c>
    </row>
    <row r="50" spans="1:6" ht="15.75" customHeight="1" x14ac:dyDescent="0.2">
      <c r="A50" s="106"/>
      <c r="B50" s="54"/>
      <c r="C50" s="55"/>
      <c r="D50" s="55"/>
      <c r="E50" s="55"/>
      <c r="F50" s="39"/>
    </row>
    <row r="51" spans="1:6" ht="39.75" customHeight="1" x14ac:dyDescent="0.2">
      <c r="A51" s="114" t="s">
        <v>23</v>
      </c>
      <c r="B51" s="130" t="s">
        <v>53</v>
      </c>
      <c r="C51" s="130"/>
      <c r="D51" s="130"/>
      <c r="E51" s="130"/>
      <c r="F51" s="29"/>
    </row>
    <row r="52" spans="1:6" ht="9" customHeight="1" x14ac:dyDescent="0.2">
      <c r="A52" s="112"/>
      <c r="B52" s="54"/>
      <c r="C52" s="55"/>
      <c r="D52" s="55"/>
      <c r="E52" s="55"/>
      <c r="F52" s="38"/>
    </row>
    <row r="53" spans="1:6" ht="15.75" customHeight="1" x14ac:dyDescent="0.2">
      <c r="A53" s="23"/>
      <c r="B53" s="43" t="s">
        <v>0</v>
      </c>
      <c r="C53" s="44">
        <v>30</v>
      </c>
      <c r="D53" s="43"/>
      <c r="E53" s="128"/>
      <c r="F53" s="45">
        <f>C53*E53</f>
        <v>0</v>
      </c>
    </row>
    <row r="54" spans="1:6" ht="15.75" customHeight="1" x14ac:dyDescent="0.2">
      <c r="A54" s="106"/>
      <c r="B54" s="54"/>
      <c r="C54" s="55"/>
      <c r="D54" s="55"/>
      <c r="E54" s="55"/>
      <c r="F54" s="39"/>
    </row>
    <row r="55" spans="1:6" ht="50.25" customHeight="1" x14ac:dyDescent="0.2">
      <c r="A55" s="114" t="s">
        <v>24</v>
      </c>
      <c r="B55" s="130" t="s">
        <v>54</v>
      </c>
      <c r="C55" s="130"/>
      <c r="D55" s="130"/>
      <c r="E55" s="130"/>
      <c r="F55" s="29"/>
    </row>
    <row r="56" spans="1:6" ht="9" customHeight="1" x14ac:dyDescent="0.2">
      <c r="A56" s="112"/>
      <c r="B56" s="54"/>
      <c r="C56" s="55"/>
      <c r="D56" s="55"/>
      <c r="E56" s="55"/>
      <c r="F56" s="38"/>
    </row>
    <row r="57" spans="1:6" ht="15.75" customHeight="1" x14ac:dyDescent="0.2">
      <c r="A57" s="23"/>
      <c r="B57" s="43" t="s">
        <v>0</v>
      </c>
      <c r="C57" s="44">
        <v>355</v>
      </c>
      <c r="D57" s="43"/>
      <c r="E57" s="128"/>
      <c r="F57" s="45">
        <f>C57*E57</f>
        <v>0</v>
      </c>
    </row>
    <row r="58" spans="1:6" ht="15.75" customHeight="1" x14ac:dyDescent="0.2">
      <c r="A58" s="106"/>
      <c r="B58" s="54"/>
      <c r="C58" s="55"/>
      <c r="D58" s="55"/>
      <c r="E58" s="55"/>
      <c r="F58" s="39"/>
    </row>
    <row r="59" spans="1:6" ht="29.25" customHeight="1" x14ac:dyDescent="0.2">
      <c r="A59" s="114" t="s">
        <v>25</v>
      </c>
      <c r="B59" s="130" t="s">
        <v>148</v>
      </c>
      <c r="C59" s="130"/>
      <c r="D59" s="130"/>
      <c r="E59" s="130"/>
      <c r="F59" s="29"/>
    </row>
    <row r="60" spans="1:6" ht="9" customHeight="1" x14ac:dyDescent="0.2">
      <c r="A60" s="112"/>
      <c r="B60" s="54"/>
      <c r="C60" s="55"/>
      <c r="D60" s="55"/>
      <c r="E60" s="55"/>
      <c r="F60" s="38"/>
    </row>
    <row r="61" spans="1:6" ht="15.75" customHeight="1" x14ac:dyDescent="0.2">
      <c r="A61" s="23"/>
      <c r="B61" s="43" t="s">
        <v>19</v>
      </c>
      <c r="C61" s="44">
        <v>86.6</v>
      </c>
      <c r="D61" s="43"/>
      <c r="E61" s="128"/>
      <c r="F61" s="45">
        <f>C61*E61</f>
        <v>0</v>
      </c>
    </row>
    <row r="62" spans="1:6" ht="8.25" customHeight="1" x14ac:dyDescent="0.2">
      <c r="A62" s="106"/>
      <c r="B62" s="54"/>
      <c r="C62" s="55"/>
      <c r="D62" s="55"/>
      <c r="E62" s="55"/>
      <c r="F62" s="39"/>
    </row>
    <row r="63" spans="1:6" ht="51" customHeight="1" x14ac:dyDescent="0.2">
      <c r="A63" s="114" t="s">
        <v>26</v>
      </c>
      <c r="B63" s="130" t="s">
        <v>149</v>
      </c>
      <c r="C63" s="130"/>
      <c r="D63" s="130"/>
      <c r="E63" s="130"/>
      <c r="F63" s="29"/>
    </row>
    <row r="64" spans="1:6" ht="9" customHeight="1" x14ac:dyDescent="0.2">
      <c r="A64" s="112"/>
      <c r="B64" s="54"/>
      <c r="C64" s="55"/>
      <c r="D64" s="55"/>
      <c r="E64" s="55"/>
      <c r="F64" s="38"/>
    </row>
    <row r="65" spans="1:6" ht="15.75" customHeight="1" x14ac:dyDescent="0.2">
      <c r="A65" s="23"/>
      <c r="B65" s="43" t="s">
        <v>0</v>
      </c>
      <c r="C65" s="44">
        <v>610</v>
      </c>
      <c r="D65" s="43"/>
      <c r="E65" s="128"/>
      <c r="F65" s="45">
        <f>C65*E65</f>
        <v>0</v>
      </c>
    </row>
    <row r="66" spans="1:6" ht="15.75" customHeight="1" x14ac:dyDescent="0.2">
      <c r="A66" s="106"/>
      <c r="B66" s="54"/>
      <c r="C66" s="55"/>
      <c r="D66" s="55"/>
      <c r="E66" s="55"/>
      <c r="F66" s="39"/>
    </row>
    <row r="67" spans="1:6" ht="65.25" customHeight="1" x14ac:dyDescent="0.2">
      <c r="A67" s="114" t="s">
        <v>27</v>
      </c>
      <c r="B67" s="130" t="s">
        <v>55</v>
      </c>
      <c r="C67" s="130"/>
      <c r="D67" s="130"/>
      <c r="E67" s="130"/>
      <c r="F67" s="29"/>
    </row>
    <row r="68" spans="1:6" ht="9" customHeight="1" x14ac:dyDescent="0.2">
      <c r="A68" s="112"/>
      <c r="B68" s="54"/>
      <c r="C68" s="55"/>
      <c r="D68" s="55"/>
      <c r="E68" s="55"/>
      <c r="F68" s="38"/>
    </row>
    <row r="69" spans="1:6" ht="15.75" customHeight="1" x14ac:dyDescent="0.2">
      <c r="A69" s="23"/>
      <c r="B69" s="43" t="s">
        <v>0</v>
      </c>
      <c r="C69" s="44">
        <v>390</v>
      </c>
      <c r="D69" s="43"/>
      <c r="E69" s="128"/>
      <c r="F69" s="45">
        <f>C69*E69</f>
        <v>0</v>
      </c>
    </row>
    <row r="70" spans="1:6" ht="15.75" customHeight="1" x14ac:dyDescent="0.2">
      <c r="A70" s="106"/>
      <c r="B70" s="54"/>
      <c r="C70" s="55"/>
      <c r="D70" s="55"/>
      <c r="E70" s="55"/>
      <c r="F70" s="39"/>
    </row>
    <row r="71" spans="1:6" ht="68.25" customHeight="1" x14ac:dyDescent="0.2">
      <c r="A71" s="114" t="s">
        <v>28</v>
      </c>
      <c r="B71" s="130" t="s">
        <v>127</v>
      </c>
      <c r="C71" s="130"/>
      <c r="D71" s="130"/>
      <c r="E71" s="130"/>
      <c r="F71" s="29"/>
    </row>
    <row r="72" spans="1:6" ht="9" customHeight="1" x14ac:dyDescent="0.2">
      <c r="A72" s="31"/>
      <c r="B72" s="54"/>
      <c r="C72" s="55"/>
      <c r="D72" s="55"/>
      <c r="E72" s="55"/>
      <c r="F72" s="38"/>
    </row>
    <row r="73" spans="1:6" ht="15.75" customHeight="1" x14ac:dyDescent="0.2">
      <c r="A73" s="24"/>
      <c r="B73" s="43" t="s">
        <v>19</v>
      </c>
      <c r="C73" s="44">
        <v>47</v>
      </c>
      <c r="D73" s="43"/>
      <c r="E73" s="128"/>
      <c r="F73" s="45">
        <f>C73*E73</f>
        <v>0</v>
      </c>
    </row>
    <row r="74" spans="1:6" ht="15.75" customHeight="1" x14ac:dyDescent="0.2">
      <c r="A74" s="101"/>
      <c r="B74" s="97"/>
      <c r="C74" s="98"/>
      <c r="D74" s="97"/>
      <c r="E74" s="99"/>
      <c r="F74" s="100"/>
    </row>
    <row r="75" spans="1:6" ht="25.5" x14ac:dyDescent="0.2">
      <c r="A75" s="123" t="s">
        <v>111</v>
      </c>
      <c r="B75" s="120" t="s">
        <v>110</v>
      </c>
      <c r="C75" s="120" t="s">
        <v>112</v>
      </c>
      <c r="D75" s="121"/>
      <c r="E75" s="120" t="s">
        <v>113</v>
      </c>
      <c r="F75" s="122" t="s">
        <v>114</v>
      </c>
    </row>
    <row r="76" spans="1:6" x14ac:dyDescent="0.2">
      <c r="A76" s="94"/>
      <c r="B76" s="25"/>
      <c r="C76" s="25"/>
      <c r="D76" s="26"/>
      <c r="E76" s="25"/>
      <c r="F76" s="95"/>
    </row>
    <row r="77" spans="1:6" ht="26.25" customHeight="1" x14ac:dyDescent="0.2">
      <c r="A77" s="114" t="s">
        <v>56</v>
      </c>
      <c r="B77" s="130" t="s">
        <v>57</v>
      </c>
      <c r="C77" s="130"/>
      <c r="D77" s="130"/>
      <c r="E77" s="130"/>
      <c r="F77" s="29"/>
    </row>
    <row r="78" spans="1:6" ht="9" customHeight="1" x14ac:dyDescent="0.2">
      <c r="A78" s="112"/>
      <c r="B78" s="54"/>
      <c r="C78" s="55"/>
      <c r="D78" s="55"/>
      <c r="E78" s="55"/>
      <c r="F78" s="38"/>
    </row>
    <row r="79" spans="1:6" ht="15.75" customHeight="1" x14ac:dyDescent="0.2">
      <c r="A79" s="23"/>
      <c r="B79" s="43" t="s">
        <v>19</v>
      </c>
      <c r="C79" s="44">
        <v>4</v>
      </c>
      <c r="D79" s="43"/>
      <c r="E79" s="128"/>
      <c r="F79" s="45">
        <f>C79*E79</f>
        <v>0</v>
      </c>
    </row>
    <row r="80" spans="1:6" ht="15.75" customHeight="1" x14ac:dyDescent="0.2">
      <c r="A80" s="106"/>
      <c r="B80" s="54"/>
      <c r="C80" s="55"/>
      <c r="D80" s="55"/>
      <c r="E80" s="55"/>
      <c r="F80" s="39"/>
    </row>
    <row r="81" spans="1:6" ht="27.75" customHeight="1" x14ac:dyDescent="0.2">
      <c r="A81" s="114" t="s">
        <v>58</v>
      </c>
      <c r="B81" s="130" t="s">
        <v>30</v>
      </c>
      <c r="C81" s="130"/>
      <c r="D81" s="130"/>
      <c r="E81" s="130"/>
      <c r="F81" s="29"/>
    </row>
    <row r="82" spans="1:6" ht="9" customHeight="1" x14ac:dyDescent="0.2">
      <c r="A82" s="112"/>
      <c r="B82" s="54"/>
      <c r="C82" s="55"/>
      <c r="D82" s="55"/>
      <c r="E82" s="55"/>
      <c r="F82" s="38"/>
    </row>
    <row r="83" spans="1:6" ht="15.75" customHeight="1" x14ac:dyDescent="0.2">
      <c r="A83" s="23"/>
      <c r="B83" s="43" t="s">
        <v>19</v>
      </c>
      <c r="C83" s="44">
        <v>9</v>
      </c>
      <c r="D83" s="43"/>
      <c r="E83" s="128"/>
      <c r="F83" s="45">
        <f>C83*E83</f>
        <v>0</v>
      </c>
    </row>
    <row r="84" spans="1:6" ht="15.75" customHeight="1" x14ac:dyDescent="0.2">
      <c r="A84" s="106"/>
      <c r="B84" s="54"/>
      <c r="C84" s="55"/>
      <c r="D84" s="55"/>
      <c r="E84" s="55"/>
      <c r="F84" s="39"/>
    </row>
    <row r="85" spans="1:6" ht="27.75" customHeight="1" x14ac:dyDescent="0.2">
      <c r="A85" s="114" t="s">
        <v>59</v>
      </c>
      <c r="B85" s="130" t="s">
        <v>60</v>
      </c>
      <c r="C85" s="130"/>
      <c r="D85" s="130"/>
      <c r="E85" s="130"/>
      <c r="F85" s="29"/>
    </row>
    <row r="86" spans="1:6" ht="9" customHeight="1" x14ac:dyDescent="0.2">
      <c r="A86" s="112"/>
      <c r="B86" s="54"/>
      <c r="C86" s="55"/>
      <c r="D86" s="55"/>
      <c r="E86" s="55"/>
      <c r="F86" s="38"/>
    </row>
    <row r="87" spans="1:6" ht="15.75" customHeight="1" x14ac:dyDescent="0.2">
      <c r="A87" s="23"/>
      <c r="B87" s="43" t="s">
        <v>19</v>
      </c>
      <c r="C87" s="44">
        <v>2.5</v>
      </c>
      <c r="D87" s="43"/>
      <c r="E87" s="128"/>
      <c r="F87" s="45">
        <f>C87*E87</f>
        <v>0</v>
      </c>
    </row>
    <row r="88" spans="1:6" ht="15.75" customHeight="1" x14ac:dyDescent="0.2">
      <c r="A88" s="24"/>
      <c r="B88" s="40"/>
      <c r="C88" s="41"/>
      <c r="D88" s="41"/>
      <c r="E88" s="41"/>
      <c r="F88" s="42"/>
    </row>
    <row r="89" spans="1:6" s="17" customFormat="1" ht="22.5" customHeight="1" thickBot="1" x14ac:dyDescent="0.3">
      <c r="A89" s="46" t="s">
        <v>2</v>
      </c>
      <c r="B89" s="47" t="s">
        <v>123</v>
      </c>
      <c r="C89" s="48"/>
      <c r="D89" s="49"/>
      <c r="E89" s="49"/>
      <c r="F89" s="50">
        <f>SUM(F10:F88)</f>
        <v>0</v>
      </c>
    </row>
    <row r="90" spans="1:6" ht="18.75" customHeight="1" thickTop="1" x14ac:dyDescent="0.2">
      <c r="A90" s="9"/>
      <c r="B90" s="7"/>
      <c r="C90" s="5"/>
      <c r="D90" s="5"/>
      <c r="E90" s="5"/>
      <c r="F90" s="6"/>
    </row>
    <row r="91" spans="1:6" ht="30" customHeight="1" x14ac:dyDescent="0.2">
      <c r="A91" s="19" t="s">
        <v>10</v>
      </c>
      <c r="B91" s="136" t="s">
        <v>61</v>
      </c>
      <c r="C91" s="136"/>
      <c r="D91" s="136"/>
      <c r="E91" s="136"/>
      <c r="F91" s="18"/>
    </row>
    <row r="92" spans="1:6" ht="15.75" customHeight="1" x14ac:dyDescent="0.2">
      <c r="A92" s="107"/>
      <c r="B92" s="52"/>
      <c r="C92" s="53"/>
      <c r="D92" s="53"/>
      <c r="E92" s="53"/>
      <c r="F92" s="30"/>
    </row>
    <row r="93" spans="1:6" ht="29.25" customHeight="1" x14ac:dyDescent="0.2">
      <c r="A93" s="114" t="s">
        <v>11</v>
      </c>
      <c r="B93" s="130" t="s">
        <v>49</v>
      </c>
      <c r="C93" s="130"/>
      <c r="D93" s="130"/>
      <c r="E93" s="130"/>
      <c r="F93" s="29"/>
    </row>
    <row r="94" spans="1:6" ht="9" customHeight="1" x14ac:dyDescent="0.2">
      <c r="A94" s="112"/>
      <c r="B94" s="54"/>
      <c r="C94" s="55"/>
      <c r="D94" s="55"/>
      <c r="E94" s="55"/>
      <c r="F94" s="38"/>
    </row>
    <row r="95" spans="1:6" ht="15.75" customHeight="1" x14ac:dyDescent="0.2">
      <c r="A95" s="23"/>
      <c r="B95" s="43" t="s">
        <v>0</v>
      </c>
      <c r="C95" s="44">
        <v>87.5</v>
      </c>
      <c r="D95" s="43"/>
      <c r="E95" s="128"/>
      <c r="F95" s="45">
        <f>C95*E95</f>
        <v>0</v>
      </c>
    </row>
    <row r="96" spans="1:6" ht="15.75" customHeight="1" x14ac:dyDescent="0.2">
      <c r="A96" s="106"/>
      <c r="B96" s="54"/>
      <c r="C96" s="55"/>
      <c r="D96" s="55"/>
      <c r="E96" s="55"/>
      <c r="F96" s="39"/>
    </row>
    <row r="97" spans="1:6" ht="29.25" customHeight="1" x14ac:dyDescent="0.2">
      <c r="A97" s="114" t="s">
        <v>12</v>
      </c>
      <c r="B97" s="130" t="s">
        <v>131</v>
      </c>
      <c r="C97" s="130"/>
      <c r="D97" s="130"/>
      <c r="E97" s="130"/>
      <c r="F97" s="29"/>
    </row>
    <row r="98" spans="1:6" ht="9" customHeight="1" x14ac:dyDescent="0.2">
      <c r="A98" s="112"/>
      <c r="B98" s="54"/>
      <c r="C98" s="55"/>
      <c r="D98" s="55"/>
      <c r="E98" s="55"/>
      <c r="F98" s="38"/>
    </row>
    <row r="99" spans="1:6" ht="15.75" customHeight="1" x14ac:dyDescent="0.2">
      <c r="A99" s="23"/>
      <c r="B99" s="43" t="s">
        <v>33</v>
      </c>
      <c r="C99" s="44">
        <v>12</v>
      </c>
      <c r="D99" s="43"/>
      <c r="E99" s="128"/>
      <c r="F99" s="45">
        <f>C99*E99</f>
        <v>0</v>
      </c>
    </row>
    <row r="100" spans="1:6" ht="15.75" customHeight="1" x14ac:dyDescent="0.2">
      <c r="A100" s="106"/>
      <c r="B100" s="54"/>
      <c r="C100" s="55"/>
      <c r="D100" s="55"/>
      <c r="E100" s="55"/>
      <c r="F100" s="39"/>
    </row>
    <row r="101" spans="1:6" ht="44.25" customHeight="1" x14ac:dyDescent="0.2">
      <c r="A101" s="114" t="s">
        <v>14</v>
      </c>
      <c r="B101" s="130" t="s">
        <v>62</v>
      </c>
      <c r="C101" s="130"/>
      <c r="D101" s="130"/>
      <c r="E101" s="130"/>
      <c r="F101" s="29"/>
    </row>
    <row r="102" spans="1:6" ht="9" customHeight="1" x14ac:dyDescent="0.2">
      <c r="A102" s="112"/>
      <c r="B102" s="54"/>
      <c r="C102" s="55"/>
      <c r="D102" s="55"/>
      <c r="E102" s="55"/>
      <c r="F102" s="38"/>
    </row>
    <row r="103" spans="1:6" ht="15.75" customHeight="1" x14ac:dyDescent="0.2">
      <c r="A103" s="23"/>
      <c r="B103" s="43" t="s">
        <v>0</v>
      </c>
      <c r="C103" s="44">
        <v>87.5</v>
      </c>
      <c r="D103" s="43"/>
      <c r="E103" s="128"/>
      <c r="F103" s="45">
        <f>C103*E103</f>
        <v>0</v>
      </c>
    </row>
    <row r="104" spans="1:6" ht="15.75" customHeight="1" x14ac:dyDescent="0.2">
      <c r="A104" s="106"/>
      <c r="B104" s="54"/>
      <c r="C104" s="55"/>
      <c r="D104" s="55"/>
      <c r="E104" s="55"/>
      <c r="F104" s="39"/>
    </row>
    <row r="105" spans="1:6" ht="27" customHeight="1" x14ac:dyDescent="0.2">
      <c r="A105" s="114" t="s">
        <v>15</v>
      </c>
      <c r="B105" s="130" t="s">
        <v>63</v>
      </c>
      <c r="C105" s="130"/>
      <c r="D105" s="130"/>
      <c r="E105" s="130"/>
      <c r="F105" s="29"/>
    </row>
    <row r="106" spans="1:6" ht="9" customHeight="1" x14ac:dyDescent="0.2">
      <c r="A106" s="112"/>
      <c r="B106" s="54"/>
      <c r="C106" s="55"/>
      <c r="D106" s="55"/>
      <c r="E106" s="55"/>
      <c r="F106" s="38"/>
    </row>
    <row r="107" spans="1:6" ht="15.75" customHeight="1" x14ac:dyDescent="0.2">
      <c r="A107" s="23"/>
      <c r="B107" s="43" t="s">
        <v>0</v>
      </c>
      <c r="C107" s="44">
        <v>87.5</v>
      </c>
      <c r="D107" s="43"/>
      <c r="E107" s="128"/>
      <c r="F107" s="45">
        <f>C107*E107</f>
        <v>0</v>
      </c>
    </row>
    <row r="108" spans="1:6" ht="15.75" customHeight="1" x14ac:dyDescent="0.2">
      <c r="A108" s="106"/>
      <c r="B108" s="54"/>
      <c r="C108" s="55"/>
      <c r="D108" s="55"/>
      <c r="E108" s="55"/>
      <c r="F108" s="39"/>
    </row>
    <row r="109" spans="1:6" ht="40.5" customHeight="1" x14ac:dyDescent="0.2">
      <c r="A109" s="114" t="s">
        <v>34</v>
      </c>
      <c r="B109" s="130" t="s">
        <v>132</v>
      </c>
      <c r="C109" s="130"/>
      <c r="D109" s="130"/>
      <c r="E109" s="130"/>
      <c r="F109" s="29"/>
    </row>
    <row r="110" spans="1:6" ht="9" customHeight="1" x14ac:dyDescent="0.2">
      <c r="A110" s="112"/>
      <c r="B110" s="54"/>
      <c r="C110" s="55"/>
      <c r="D110" s="55"/>
      <c r="E110" s="55"/>
      <c r="F110" s="38"/>
    </row>
    <row r="111" spans="1:6" ht="15.75" customHeight="1" x14ac:dyDescent="0.2">
      <c r="A111" s="23"/>
      <c r="B111" s="43" t="s">
        <v>0</v>
      </c>
      <c r="C111" s="44">
        <v>130</v>
      </c>
      <c r="D111" s="43"/>
      <c r="E111" s="128"/>
      <c r="F111" s="45">
        <f>C111*E111</f>
        <v>0</v>
      </c>
    </row>
    <row r="112" spans="1:6" ht="15.75" customHeight="1" x14ac:dyDescent="0.2">
      <c r="A112" s="106"/>
      <c r="B112" s="61"/>
      <c r="C112" s="62"/>
      <c r="D112" s="61"/>
      <c r="E112" s="63"/>
      <c r="F112" s="64"/>
    </row>
    <row r="113" spans="1:6" ht="27" customHeight="1" x14ac:dyDescent="0.2">
      <c r="A113" s="114" t="s">
        <v>35</v>
      </c>
      <c r="B113" s="130" t="s">
        <v>65</v>
      </c>
      <c r="C113" s="130"/>
      <c r="D113" s="130"/>
      <c r="E113" s="130"/>
      <c r="F113" s="29"/>
    </row>
    <row r="114" spans="1:6" ht="9" customHeight="1" x14ac:dyDescent="0.2">
      <c r="A114" s="112"/>
      <c r="B114" s="54"/>
      <c r="C114" s="55"/>
      <c r="D114" s="55"/>
      <c r="E114" s="55"/>
      <c r="F114" s="38"/>
    </row>
    <row r="115" spans="1:6" ht="15.75" customHeight="1" x14ac:dyDescent="0.2">
      <c r="A115" s="23"/>
      <c r="B115" s="43" t="s">
        <v>0</v>
      </c>
      <c r="C115" s="44">
        <v>40</v>
      </c>
      <c r="D115" s="43"/>
      <c r="E115" s="128"/>
      <c r="F115" s="45">
        <f>C115*E115</f>
        <v>0</v>
      </c>
    </row>
    <row r="116" spans="1:6" ht="12" customHeight="1" x14ac:dyDescent="0.2">
      <c r="A116" s="96"/>
      <c r="B116" s="97"/>
      <c r="C116" s="98"/>
      <c r="D116" s="97"/>
      <c r="E116" s="99"/>
      <c r="F116" s="100"/>
    </row>
    <row r="117" spans="1:6" ht="25.5" x14ac:dyDescent="0.2">
      <c r="A117" s="123" t="s">
        <v>111</v>
      </c>
      <c r="B117" s="120" t="s">
        <v>110</v>
      </c>
      <c r="C117" s="120" t="s">
        <v>112</v>
      </c>
      <c r="D117" s="121"/>
      <c r="E117" s="120" t="s">
        <v>113</v>
      </c>
      <c r="F117" s="122" t="s">
        <v>114</v>
      </c>
    </row>
    <row r="118" spans="1:6" x14ac:dyDescent="0.2">
      <c r="A118" s="94"/>
      <c r="B118" s="25"/>
      <c r="C118" s="25"/>
      <c r="D118" s="26"/>
      <c r="E118" s="25"/>
      <c r="F118" s="95"/>
    </row>
    <row r="119" spans="1:6" ht="27" customHeight="1" x14ac:dyDescent="0.2">
      <c r="A119" s="114" t="s">
        <v>37</v>
      </c>
      <c r="B119" s="130" t="s">
        <v>128</v>
      </c>
      <c r="C119" s="130"/>
      <c r="D119" s="130"/>
      <c r="E119" s="130"/>
      <c r="F119" s="29"/>
    </row>
    <row r="120" spans="1:6" ht="9" customHeight="1" x14ac:dyDescent="0.2">
      <c r="A120" s="112"/>
      <c r="B120" s="54"/>
      <c r="C120" s="55"/>
      <c r="D120" s="55"/>
      <c r="E120" s="55"/>
      <c r="F120" s="38"/>
    </row>
    <row r="121" spans="1:6" ht="15.75" customHeight="1" x14ac:dyDescent="0.2">
      <c r="A121" s="23"/>
      <c r="B121" s="43" t="s">
        <v>0</v>
      </c>
      <c r="C121" s="44">
        <v>90</v>
      </c>
      <c r="D121" s="43"/>
      <c r="E121" s="128"/>
      <c r="F121" s="45">
        <f>C121*E121</f>
        <v>0</v>
      </c>
    </row>
    <row r="122" spans="1:6" ht="15.75" customHeight="1" x14ac:dyDescent="0.2">
      <c r="A122" s="106"/>
      <c r="B122" s="54"/>
      <c r="C122" s="55"/>
      <c r="D122" s="55"/>
      <c r="E122" s="55"/>
      <c r="F122" s="39"/>
    </row>
    <row r="123" spans="1:6" ht="27" customHeight="1" x14ac:dyDescent="0.2">
      <c r="A123" s="114" t="s">
        <v>38</v>
      </c>
      <c r="B123" s="130" t="s">
        <v>133</v>
      </c>
      <c r="C123" s="130"/>
      <c r="D123" s="130"/>
      <c r="E123" s="130"/>
      <c r="F123" s="29"/>
    </row>
    <row r="124" spans="1:6" ht="9" customHeight="1" x14ac:dyDescent="0.2">
      <c r="A124" s="112"/>
      <c r="B124" s="54"/>
      <c r="C124" s="55"/>
      <c r="D124" s="55"/>
      <c r="E124" s="55"/>
      <c r="F124" s="38"/>
    </row>
    <row r="125" spans="1:6" ht="15.75" customHeight="1" x14ac:dyDescent="0.2">
      <c r="A125" s="23"/>
      <c r="B125" s="43" t="s">
        <v>0</v>
      </c>
      <c r="C125" s="44">
        <v>55</v>
      </c>
      <c r="D125" s="43"/>
      <c r="E125" s="128"/>
      <c r="F125" s="45">
        <f>C125*E125</f>
        <v>0</v>
      </c>
    </row>
    <row r="126" spans="1:6" ht="15.75" customHeight="1" x14ac:dyDescent="0.2">
      <c r="A126" s="106"/>
      <c r="B126" s="54"/>
      <c r="C126" s="55"/>
      <c r="D126" s="55"/>
      <c r="E126" s="55"/>
      <c r="F126" s="39"/>
    </row>
    <row r="127" spans="1:6" ht="27" customHeight="1" x14ac:dyDescent="0.2">
      <c r="A127" s="114" t="s">
        <v>39</v>
      </c>
      <c r="B127" s="130" t="s">
        <v>134</v>
      </c>
      <c r="C127" s="130"/>
      <c r="D127" s="130"/>
      <c r="E127" s="130"/>
      <c r="F127" s="29"/>
    </row>
    <row r="128" spans="1:6" ht="9" customHeight="1" x14ac:dyDescent="0.2">
      <c r="A128" s="112"/>
      <c r="B128" s="54"/>
      <c r="C128" s="55"/>
      <c r="D128" s="55"/>
      <c r="E128" s="55"/>
      <c r="F128" s="38"/>
    </row>
    <row r="129" spans="1:6" ht="15.75" customHeight="1" x14ac:dyDescent="0.2">
      <c r="A129" s="23"/>
      <c r="B129" s="43" t="s">
        <v>33</v>
      </c>
      <c r="C129" s="44">
        <v>37.5</v>
      </c>
      <c r="D129" s="43"/>
      <c r="E129" s="128"/>
      <c r="F129" s="45">
        <f>C129*E129</f>
        <v>0</v>
      </c>
    </row>
    <row r="130" spans="1:6" ht="15.75" customHeight="1" x14ac:dyDescent="0.2">
      <c r="A130" s="106"/>
      <c r="B130" s="54"/>
      <c r="C130" s="55"/>
      <c r="D130" s="55"/>
      <c r="E130" s="55"/>
      <c r="F130" s="39"/>
    </row>
    <row r="131" spans="1:6" ht="24" customHeight="1" x14ac:dyDescent="0.2">
      <c r="A131" s="114" t="s">
        <v>141</v>
      </c>
      <c r="B131" s="130" t="s">
        <v>64</v>
      </c>
      <c r="C131" s="130"/>
      <c r="D131" s="130"/>
      <c r="E131" s="130"/>
      <c r="F131" s="29"/>
    </row>
    <row r="132" spans="1:6" ht="9" customHeight="1" x14ac:dyDescent="0.2">
      <c r="A132" s="112"/>
      <c r="B132" s="54"/>
      <c r="C132" s="55"/>
      <c r="D132" s="55"/>
      <c r="E132" s="55"/>
      <c r="F132" s="38"/>
    </row>
    <row r="133" spans="1:6" ht="15.75" customHeight="1" x14ac:dyDescent="0.2">
      <c r="A133" s="23"/>
      <c r="B133" s="43" t="s">
        <v>0</v>
      </c>
      <c r="C133" s="44">
        <v>210</v>
      </c>
      <c r="D133" s="43"/>
      <c r="E133" s="128"/>
      <c r="F133" s="45">
        <f>C133*E133</f>
        <v>0</v>
      </c>
    </row>
    <row r="134" spans="1:6" ht="15.75" customHeight="1" x14ac:dyDescent="0.2">
      <c r="A134" s="24"/>
      <c r="B134" s="40"/>
      <c r="C134" s="41"/>
      <c r="D134" s="41"/>
      <c r="E134" s="41"/>
      <c r="F134" s="42"/>
    </row>
    <row r="135" spans="1:6" s="51" customFormat="1" ht="22.5" customHeight="1" thickBot="1" x14ac:dyDescent="0.3">
      <c r="A135" s="46" t="s">
        <v>10</v>
      </c>
      <c r="B135" s="47" t="s">
        <v>123</v>
      </c>
      <c r="C135" s="48"/>
      <c r="D135" s="49"/>
      <c r="E135" s="49"/>
      <c r="F135" s="50">
        <f>SUM(F93:F133)</f>
        <v>0</v>
      </c>
    </row>
    <row r="136" spans="1:6" ht="14.25" customHeight="1" thickTop="1" x14ac:dyDescent="0.2">
      <c r="A136" s="9"/>
      <c r="B136" s="7"/>
      <c r="C136" s="5"/>
      <c r="D136" s="5"/>
      <c r="E136" s="5"/>
      <c r="F136" s="6"/>
    </row>
    <row r="137" spans="1:6" ht="25.5" customHeight="1" x14ac:dyDescent="0.2">
      <c r="A137" s="19" t="s">
        <v>13</v>
      </c>
      <c r="B137" s="136" t="s">
        <v>32</v>
      </c>
      <c r="C137" s="136"/>
      <c r="D137" s="136"/>
      <c r="E137" s="136"/>
      <c r="F137" s="18"/>
    </row>
    <row r="138" spans="1:6" ht="15.75" customHeight="1" x14ac:dyDescent="0.2">
      <c r="A138" s="105"/>
      <c r="B138" s="52"/>
      <c r="C138" s="53"/>
      <c r="D138" s="53"/>
      <c r="E138" s="53"/>
      <c r="F138" s="30"/>
    </row>
    <row r="139" spans="1:6" ht="40.5" customHeight="1" x14ac:dyDescent="0.2">
      <c r="A139" s="114" t="s">
        <v>66</v>
      </c>
      <c r="B139" s="130" t="s">
        <v>130</v>
      </c>
      <c r="C139" s="130"/>
      <c r="D139" s="130"/>
      <c r="E139" s="130"/>
      <c r="F139" s="29"/>
    </row>
    <row r="140" spans="1:6" ht="9" customHeight="1" x14ac:dyDescent="0.2">
      <c r="A140" s="110"/>
      <c r="B140" s="54"/>
      <c r="C140" s="55"/>
      <c r="D140" s="55"/>
      <c r="E140" s="55"/>
      <c r="F140" s="38"/>
    </row>
    <row r="141" spans="1:6" ht="15.75" customHeight="1" x14ac:dyDescent="0.2">
      <c r="A141" s="33"/>
      <c r="B141" s="43" t="s">
        <v>0</v>
      </c>
      <c r="C141" s="44">
        <v>195</v>
      </c>
      <c r="D141" s="43"/>
      <c r="E141" s="128"/>
      <c r="F141" s="45">
        <f>C141*E141</f>
        <v>0</v>
      </c>
    </row>
    <row r="142" spans="1:6" ht="15.75" customHeight="1" x14ac:dyDescent="0.2">
      <c r="A142" s="104"/>
      <c r="B142" s="54"/>
      <c r="C142" s="55"/>
      <c r="D142" s="55"/>
      <c r="E142" s="55"/>
      <c r="F142" s="39"/>
    </row>
    <row r="143" spans="1:6" ht="40.5" customHeight="1" x14ac:dyDescent="0.2">
      <c r="A143" s="114" t="s">
        <v>67</v>
      </c>
      <c r="B143" s="130" t="s">
        <v>135</v>
      </c>
      <c r="C143" s="130"/>
      <c r="D143" s="130"/>
      <c r="E143" s="130"/>
      <c r="F143" s="29"/>
    </row>
    <row r="144" spans="1:6" ht="9" customHeight="1" x14ac:dyDescent="0.2">
      <c r="A144" s="110"/>
      <c r="B144" s="54"/>
      <c r="C144" s="55"/>
      <c r="D144" s="55"/>
      <c r="E144" s="55"/>
      <c r="F144" s="38"/>
    </row>
    <row r="145" spans="1:6" ht="15.75" customHeight="1" x14ac:dyDescent="0.2">
      <c r="A145" s="33"/>
      <c r="B145" s="43" t="s">
        <v>0</v>
      </c>
      <c r="C145" s="44">
        <v>337.5</v>
      </c>
      <c r="D145" s="43"/>
      <c r="E145" s="128"/>
      <c r="F145" s="45">
        <f>C145*E145</f>
        <v>0</v>
      </c>
    </row>
    <row r="146" spans="1:6" ht="15.75" customHeight="1" x14ac:dyDescent="0.2">
      <c r="A146" s="104"/>
      <c r="B146" s="54"/>
      <c r="C146" s="55"/>
      <c r="D146" s="55"/>
      <c r="E146" s="55"/>
      <c r="F146" s="39"/>
    </row>
    <row r="147" spans="1:6" ht="40.5" customHeight="1" x14ac:dyDescent="0.2">
      <c r="A147" s="114" t="s">
        <v>68</v>
      </c>
      <c r="B147" s="130" t="s">
        <v>136</v>
      </c>
      <c r="C147" s="130"/>
      <c r="D147" s="130"/>
      <c r="E147" s="130"/>
      <c r="F147" s="29"/>
    </row>
    <row r="148" spans="1:6" ht="9" customHeight="1" x14ac:dyDescent="0.2">
      <c r="A148" s="110"/>
      <c r="B148" s="54"/>
      <c r="C148" s="55"/>
      <c r="D148" s="55"/>
      <c r="E148" s="55"/>
      <c r="F148" s="38"/>
    </row>
    <row r="149" spans="1:6" ht="15.75" customHeight="1" x14ac:dyDescent="0.2">
      <c r="A149" s="33"/>
      <c r="B149" s="43" t="s">
        <v>0</v>
      </c>
      <c r="C149" s="44">
        <v>275</v>
      </c>
      <c r="D149" s="43"/>
      <c r="E149" s="128"/>
      <c r="F149" s="45">
        <f>C149*E149</f>
        <v>0</v>
      </c>
    </row>
    <row r="150" spans="1:6" ht="15.75" customHeight="1" x14ac:dyDescent="0.2">
      <c r="A150" s="104"/>
      <c r="B150" s="54"/>
      <c r="C150" s="55"/>
      <c r="D150" s="55"/>
      <c r="E150" s="55"/>
      <c r="F150" s="39"/>
    </row>
    <row r="151" spans="1:6" ht="39" customHeight="1" x14ac:dyDescent="0.2">
      <c r="A151" s="114" t="s">
        <v>69</v>
      </c>
      <c r="B151" s="130" t="s">
        <v>137</v>
      </c>
      <c r="C151" s="130"/>
      <c r="D151" s="130"/>
      <c r="E151" s="130"/>
      <c r="F151" s="29"/>
    </row>
    <row r="152" spans="1:6" ht="9" customHeight="1" x14ac:dyDescent="0.2">
      <c r="A152" s="110"/>
      <c r="B152" s="54"/>
      <c r="C152" s="55"/>
      <c r="D152" s="55"/>
      <c r="E152" s="55"/>
      <c r="F152" s="38"/>
    </row>
    <row r="153" spans="1:6" ht="15.75" customHeight="1" x14ac:dyDescent="0.2">
      <c r="A153" s="33"/>
      <c r="B153" s="43" t="s">
        <v>33</v>
      </c>
      <c r="C153" s="44">
        <v>95</v>
      </c>
      <c r="D153" s="43"/>
      <c r="E153" s="128"/>
      <c r="F153" s="45">
        <f>C153*E153</f>
        <v>0</v>
      </c>
    </row>
    <row r="154" spans="1:6" ht="15.75" customHeight="1" x14ac:dyDescent="0.2">
      <c r="A154" s="104"/>
      <c r="B154" s="54"/>
      <c r="C154" s="55"/>
      <c r="D154" s="55"/>
      <c r="E154" s="55"/>
      <c r="F154" s="39"/>
    </row>
    <row r="155" spans="1:6" ht="25.5" customHeight="1" x14ac:dyDescent="0.2">
      <c r="A155" s="114" t="s">
        <v>70</v>
      </c>
      <c r="B155" s="130" t="s">
        <v>129</v>
      </c>
      <c r="C155" s="130"/>
      <c r="D155" s="130"/>
      <c r="E155" s="130"/>
      <c r="F155" s="29"/>
    </row>
    <row r="156" spans="1:6" ht="9" customHeight="1" x14ac:dyDescent="0.2">
      <c r="A156" s="110"/>
      <c r="B156" s="54"/>
      <c r="C156" s="55"/>
      <c r="D156" s="55"/>
      <c r="E156" s="55"/>
      <c r="F156" s="38"/>
    </row>
    <row r="157" spans="1:6" ht="15.75" customHeight="1" x14ac:dyDescent="0.2">
      <c r="A157" s="33"/>
      <c r="B157" s="43" t="s">
        <v>0</v>
      </c>
      <c r="C157" s="44">
        <v>267.5</v>
      </c>
      <c r="D157" s="43"/>
      <c r="E157" s="128"/>
      <c r="F157" s="45">
        <f>C157*E157</f>
        <v>0</v>
      </c>
    </row>
    <row r="158" spans="1:6" ht="12" customHeight="1" x14ac:dyDescent="0.2">
      <c r="A158" s="96"/>
      <c r="B158" s="97"/>
      <c r="C158" s="98"/>
      <c r="D158" s="97"/>
      <c r="E158" s="99"/>
      <c r="F158" s="100"/>
    </row>
    <row r="159" spans="1:6" ht="25.5" x14ac:dyDescent="0.2">
      <c r="A159" s="119" t="s">
        <v>111</v>
      </c>
      <c r="B159" s="120" t="s">
        <v>110</v>
      </c>
      <c r="C159" s="120" t="s">
        <v>112</v>
      </c>
      <c r="D159" s="121"/>
      <c r="E159" s="120" t="s">
        <v>113</v>
      </c>
      <c r="F159" s="122" t="s">
        <v>114</v>
      </c>
    </row>
    <row r="160" spans="1:6" x14ac:dyDescent="0.2">
      <c r="A160" s="94"/>
      <c r="B160" s="25"/>
      <c r="C160" s="25"/>
      <c r="D160" s="26"/>
      <c r="E160" s="25"/>
      <c r="F160" s="95"/>
    </row>
    <row r="161" spans="1:6" ht="16.5" customHeight="1" x14ac:dyDescent="0.2">
      <c r="A161" s="114" t="s">
        <v>71</v>
      </c>
      <c r="B161" s="130" t="s">
        <v>36</v>
      </c>
      <c r="C161" s="130"/>
      <c r="D161" s="130"/>
      <c r="E161" s="130"/>
      <c r="F161" s="29"/>
    </row>
    <row r="162" spans="1:6" ht="9" customHeight="1" x14ac:dyDescent="0.2">
      <c r="A162" s="110"/>
      <c r="B162" s="54"/>
      <c r="C162" s="55"/>
      <c r="D162" s="55"/>
      <c r="E162" s="55"/>
      <c r="F162" s="38"/>
    </row>
    <row r="163" spans="1:6" ht="15.75" customHeight="1" x14ac:dyDescent="0.2">
      <c r="A163" s="33"/>
      <c r="B163" s="43" t="s">
        <v>0</v>
      </c>
      <c r="C163" s="44">
        <v>467.5</v>
      </c>
      <c r="D163" s="43"/>
      <c r="E163" s="128"/>
      <c r="F163" s="45">
        <f>C163*E163</f>
        <v>0</v>
      </c>
    </row>
    <row r="164" spans="1:6" ht="15.75" customHeight="1" x14ac:dyDescent="0.2">
      <c r="A164" s="104"/>
      <c r="B164" s="61"/>
      <c r="C164" s="62"/>
      <c r="D164" s="61"/>
      <c r="E164" s="63"/>
      <c r="F164" s="64"/>
    </row>
    <row r="165" spans="1:6" ht="27" customHeight="1" x14ac:dyDescent="0.2">
      <c r="A165" s="114" t="s">
        <v>72</v>
      </c>
      <c r="B165" s="130" t="s">
        <v>140</v>
      </c>
      <c r="C165" s="130"/>
      <c r="D165" s="130"/>
      <c r="E165" s="130"/>
      <c r="F165" s="29"/>
    </row>
    <row r="166" spans="1:6" ht="9" customHeight="1" x14ac:dyDescent="0.2">
      <c r="A166" s="110"/>
      <c r="B166" s="54"/>
      <c r="C166" s="55"/>
      <c r="D166" s="55"/>
      <c r="E166" s="55"/>
      <c r="F166" s="38"/>
    </row>
    <row r="167" spans="1:6" ht="15.75" customHeight="1" x14ac:dyDescent="0.2">
      <c r="A167" s="33"/>
      <c r="B167" s="43" t="s">
        <v>0</v>
      </c>
      <c r="C167" s="44">
        <v>140</v>
      </c>
      <c r="D167" s="43"/>
      <c r="E167" s="128"/>
      <c r="F167" s="45">
        <f>C167*E167</f>
        <v>0</v>
      </c>
    </row>
    <row r="168" spans="1:6" ht="15.75" customHeight="1" x14ac:dyDescent="0.2">
      <c r="A168" s="104"/>
      <c r="B168" s="54"/>
      <c r="C168" s="55"/>
      <c r="D168" s="55"/>
      <c r="E168" s="55"/>
      <c r="F168" s="39"/>
    </row>
    <row r="169" spans="1:6" ht="27.75" customHeight="1" x14ac:dyDescent="0.2">
      <c r="A169" s="114" t="s">
        <v>73</v>
      </c>
      <c r="B169" s="131" t="s">
        <v>107</v>
      </c>
      <c r="C169" s="131"/>
      <c r="D169" s="131"/>
      <c r="E169" s="131"/>
      <c r="F169" s="29"/>
    </row>
    <row r="170" spans="1:6" ht="27.75" customHeight="1" x14ac:dyDescent="0.2">
      <c r="A170" s="111"/>
      <c r="B170" s="132" t="s">
        <v>138</v>
      </c>
      <c r="C170" s="132"/>
      <c r="D170" s="132"/>
      <c r="E170" s="132"/>
      <c r="F170" s="29"/>
    </row>
    <row r="171" spans="1:6" ht="27.75" customHeight="1" x14ac:dyDescent="0.2">
      <c r="A171" s="32"/>
      <c r="B171" s="132" t="s">
        <v>40</v>
      </c>
      <c r="C171" s="132"/>
      <c r="D171" s="132"/>
      <c r="E171" s="132"/>
      <c r="F171" s="29"/>
    </row>
    <row r="172" spans="1:6" ht="28.5" customHeight="1" x14ac:dyDescent="0.2">
      <c r="A172" s="32"/>
      <c r="B172" s="132" t="s">
        <v>41</v>
      </c>
      <c r="C172" s="132"/>
      <c r="D172" s="132"/>
      <c r="E172" s="132"/>
      <c r="F172" s="29"/>
    </row>
    <row r="173" spans="1:6" ht="45" customHeight="1" x14ac:dyDescent="0.2">
      <c r="A173" s="32"/>
      <c r="B173" s="139" t="s">
        <v>44</v>
      </c>
      <c r="C173" s="139"/>
      <c r="D173" s="139"/>
      <c r="E173" s="139"/>
      <c r="F173" s="29"/>
    </row>
    <row r="174" spans="1:6" ht="9" customHeight="1" x14ac:dyDescent="0.2">
      <c r="A174" s="33"/>
      <c r="B174" s="54"/>
      <c r="C174" s="55"/>
      <c r="D174" s="55"/>
      <c r="E174" s="55"/>
      <c r="F174" s="38"/>
    </row>
    <row r="175" spans="1:6" ht="15.75" customHeight="1" x14ac:dyDescent="0.2">
      <c r="A175" s="33"/>
      <c r="B175" s="43" t="s">
        <v>0</v>
      </c>
      <c r="C175" s="44">
        <v>467.5</v>
      </c>
      <c r="D175" s="43"/>
      <c r="E175" s="128"/>
      <c r="F175" s="45">
        <f>C175*E175</f>
        <v>0</v>
      </c>
    </row>
    <row r="176" spans="1:6" ht="15.75" customHeight="1" x14ac:dyDescent="0.2">
      <c r="A176" s="104"/>
      <c r="B176" s="54"/>
      <c r="C176" s="55"/>
      <c r="D176" s="55"/>
      <c r="E176" s="55"/>
      <c r="F176" s="39"/>
    </row>
    <row r="177" spans="1:6" ht="17.25" customHeight="1" x14ac:dyDescent="0.2">
      <c r="A177" s="114" t="s">
        <v>74</v>
      </c>
      <c r="B177" s="130" t="s">
        <v>42</v>
      </c>
      <c r="C177" s="130"/>
      <c r="D177" s="130"/>
      <c r="E177" s="130"/>
      <c r="F177" s="29"/>
    </row>
    <row r="178" spans="1:6" ht="9" customHeight="1" x14ac:dyDescent="0.2">
      <c r="A178" s="110"/>
      <c r="B178" s="54"/>
      <c r="C178" s="55"/>
      <c r="D178" s="55"/>
      <c r="E178" s="55"/>
      <c r="F178" s="38"/>
    </row>
    <row r="179" spans="1:6" ht="15.75" customHeight="1" x14ac:dyDescent="0.2">
      <c r="A179" s="33"/>
      <c r="B179" s="43" t="s">
        <v>0</v>
      </c>
      <c r="C179" s="44">
        <v>84</v>
      </c>
      <c r="D179" s="43"/>
      <c r="E179" s="128"/>
      <c r="F179" s="45">
        <f>C179*E179</f>
        <v>0</v>
      </c>
    </row>
    <row r="180" spans="1:6" ht="15.75" customHeight="1" x14ac:dyDescent="0.2">
      <c r="A180" s="104"/>
      <c r="B180" s="54"/>
      <c r="C180" s="55"/>
      <c r="D180" s="55"/>
      <c r="E180" s="55"/>
      <c r="F180" s="39"/>
    </row>
    <row r="181" spans="1:6" ht="17.25" customHeight="1" x14ac:dyDescent="0.2">
      <c r="A181" s="114" t="s">
        <v>75</v>
      </c>
      <c r="B181" s="130" t="s">
        <v>108</v>
      </c>
      <c r="C181" s="130"/>
      <c r="D181" s="130"/>
      <c r="E181" s="130"/>
      <c r="F181" s="29"/>
    </row>
    <row r="182" spans="1:6" ht="9" customHeight="1" x14ac:dyDescent="0.2">
      <c r="A182" s="110"/>
      <c r="B182" s="54"/>
      <c r="C182" s="55"/>
      <c r="D182" s="55"/>
      <c r="E182" s="55"/>
      <c r="F182" s="38"/>
    </row>
    <row r="183" spans="1:6" ht="15.75" customHeight="1" x14ac:dyDescent="0.2">
      <c r="A183" s="33"/>
      <c r="B183" s="43" t="s">
        <v>0</v>
      </c>
      <c r="C183" s="44">
        <v>382</v>
      </c>
      <c r="D183" s="43"/>
      <c r="E183" s="128"/>
      <c r="F183" s="45">
        <f>C183*E183</f>
        <v>0</v>
      </c>
    </row>
    <row r="184" spans="1:6" ht="15.75" customHeight="1" x14ac:dyDescent="0.2">
      <c r="A184" s="104"/>
      <c r="B184" s="54"/>
      <c r="C184" s="55"/>
      <c r="D184" s="55"/>
      <c r="E184" s="55"/>
      <c r="F184" s="39"/>
    </row>
    <row r="185" spans="1:6" ht="42.75" customHeight="1" x14ac:dyDescent="0.2">
      <c r="A185" s="114" t="s">
        <v>77</v>
      </c>
      <c r="B185" s="130" t="s">
        <v>76</v>
      </c>
      <c r="C185" s="130"/>
      <c r="D185" s="130"/>
      <c r="E185" s="130"/>
      <c r="F185" s="29"/>
    </row>
    <row r="186" spans="1:6" ht="9" customHeight="1" x14ac:dyDescent="0.2">
      <c r="A186" s="110"/>
      <c r="B186" s="54"/>
      <c r="C186" s="55"/>
      <c r="D186" s="55"/>
      <c r="E186" s="55"/>
      <c r="F186" s="38"/>
    </row>
    <row r="187" spans="1:6" ht="15.75" customHeight="1" x14ac:dyDescent="0.2">
      <c r="A187" s="33"/>
      <c r="B187" s="43" t="s">
        <v>33</v>
      </c>
      <c r="C187" s="44">
        <v>152</v>
      </c>
      <c r="D187" s="43"/>
      <c r="E187" s="128"/>
      <c r="F187" s="45">
        <f>C187*E187</f>
        <v>0</v>
      </c>
    </row>
    <row r="188" spans="1:6" ht="15.75" customHeight="1" x14ac:dyDescent="0.2">
      <c r="A188" s="104"/>
      <c r="B188" s="54"/>
      <c r="C188" s="55"/>
      <c r="D188" s="55"/>
      <c r="E188" s="55"/>
      <c r="F188" s="39"/>
    </row>
    <row r="189" spans="1:6" ht="29.25" customHeight="1" x14ac:dyDescent="0.2">
      <c r="A189" s="114" t="s">
        <v>79</v>
      </c>
      <c r="B189" s="130" t="s">
        <v>78</v>
      </c>
      <c r="C189" s="130"/>
      <c r="D189" s="130"/>
      <c r="E189" s="130"/>
      <c r="F189" s="29"/>
    </row>
    <row r="190" spans="1:6" ht="9" customHeight="1" x14ac:dyDescent="0.2">
      <c r="A190" s="110"/>
      <c r="B190" s="54"/>
      <c r="C190" s="55"/>
      <c r="D190" s="55"/>
      <c r="E190" s="55"/>
      <c r="F190" s="38"/>
    </row>
    <row r="191" spans="1:6" ht="15.75" customHeight="1" x14ac:dyDescent="0.2">
      <c r="A191" s="33"/>
      <c r="B191" s="43" t="s">
        <v>33</v>
      </c>
      <c r="C191" s="44">
        <v>61</v>
      </c>
      <c r="D191" s="43"/>
      <c r="E191" s="128"/>
      <c r="F191" s="45">
        <f>C191*E191</f>
        <v>0</v>
      </c>
    </row>
    <row r="192" spans="1:6" ht="15.75" customHeight="1" x14ac:dyDescent="0.2">
      <c r="A192" s="104"/>
      <c r="B192" s="54"/>
      <c r="C192" s="55"/>
      <c r="D192" s="55"/>
      <c r="E192" s="55"/>
      <c r="F192" s="39"/>
    </row>
    <row r="193" spans="1:6" ht="30" customHeight="1" x14ac:dyDescent="0.2">
      <c r="A193" s="114" t="s">
        <v>80</v>
      </c>
      <c r="B193" s="130" t="s">
        <v>43</v>
      </c>
      <c r="C193" s="130"/>
      <c r="D193" s="130"/>
      <c r="E193" s="130"/>
      <c r="F193" s="29"/>
    </row>
    <row r="194" spans="1:6" ht="9" customHeight="1" x14ac:dyDescent="0.2">
      <c r="A194" s="110"/>
      <c r="B194" s="54"/>
      <c r="C194" s="55"/>
      <c r="D194" s="55"/>
      <c r="E194" s="55"/>
      <c r="F194" s="38"/>
    </row>
    <row r="195" spans="1:6" ht="15.75" customHeight="1" x14ac:dyDescent="0.2">
      <c r="A195" s="33"/>
      <c r="B195" s="43" t="s">
        <v>19</v>
      </c>
      <c r="C195" s="44">
        <v>30</v>
      </c>
      <c r="D195" s="43"/>
      <c r="E195" s="128"/>
      <c r="F195" s="45">
        <f>C195*E195</f>
        <v>0</v>
      </c>
    </row>
    <row r="196" spans="1:6" ht="15.75" customHeight="1" x14ac:dyDescent="0.2">
      <c r="A196" s="104"/>
      <c r="B196" s="61"/>
      <c r="C196" s="62"/>
      <c r="D196" s="61"/>
      <c r="E196" s="63"/>
      <c r="F196" s="64"/>
    </row>
    <row r="197" spans="1:6" ht="18.75" customHeight="1" x14ac:dyDescent="0.2">
      <c r="A197" s="114" t="s">
        <v>81</v>
      </c>
      <c r="B197" s="130" t="s">
        <v>139</v>
      </c>
      <c r="C197" s="130"/>
      <c r="D197" s="130"/>
      <c r="E197" s="130"/>
      <c r="F197" s="29"/>
    </row>
    <row r="198" spans="1:6" ht="9" customHeight="1" x14ac:dyDescent="0.2">
      <c r="A198" s="110"/>
      <c r="B198" s="54"/>
      <c r="C198" s="55"/>
      <c r="D198" s="55"/>
      <c r="E198" s="55"/>
      <c r="F198" s="38"/>
    </row>
    <row r="199" spans="1:6" ht="15.75" customHeight="1" x14ac:dyDescent="0.2">
      <c r="A199" s="33"/>
      <c r="B199" s="43" t="s">
        <v>19</v>
      </c>
      <c r="C199" s="44">
        <v>45</v>
      </c>
      <c r="D199" s="43"/>
      <c r="E199" s="128"/>
      <c r="F199" s="45">
        <f>C199*E199</f>
        <v>0</v>
      </c>
    </row>
    <row r="200" spans="1:6" ht="11.25" customHeight="1" x14ac:dyDescent="0.2">
      <c r="A200" s="96"/>
      <c r="B200" s="97"/>
      <c r="C200" s="98"/>
      <c r="D200" s="97"/>
      <c r="E200" s="99"/>
      <c r="F200" s="100"/>
    </row>
    <row r="201" spans="1:6" ht="25.5" x14ac:dyDescent="0.2">
      <c r="A201" s="123" t="s">
        <v>111</v>
      </c>
      <c r="B201" s="120" t="s">
        <v>110</v>
      </c>
      <c r="C201" s="120" t="s">
        <v>112</v>
      </c>
      <c r="D201" s="121"/>
      <c r="E201" s="120" t="s">
        <v>113</v>
      </c>
      <c r="F201" s="122" t="s">
        <v>114</v>
      </c>
    </row>
    <row r="202" spans="1:6" x14ac:dyDescent="0.2">
      <c r="A202" s="94"/>
      <c r="B202" s="102"/>
      <c r="C202" s="102"/>
      <c r="D202" s="103"/>
      <c r="E202" s="102"/>
      <c r="F202" s="95"/>
    </row>
    <row r="203" spans="1:6" ht="15.75" customHeight="1" x14ac:dyDescent="0.2">
      <c r="A203" s="114" t="s">
        <v>82</v>
      </c>
      <c r="B203" s="131" t="s">
        <v>45</v>
      </c>
      <c r="C203" s="131"/>
      <c r="D203" s="131"/>
      <c r="E203" s="131"/>
      <c r="F203" s="29"/>
    </row>
    <row r="204" spans="1:6" ht="15.75" customHeight="1" x14ac:dyDescent="0.2">
      <c r="A204" s="111"/>
      <c r="B204" s="132" t="s">
        <v>46</v>
      </c>
      <c r="C204" s="132"/>
      <c r="D204" s="132"/>
      <c r="E204" s="132"/>
      <c r="F204" s="29"/>
    </row>
    <row r="205" spans="1:6" ht="15.75" customHeight="1" x14ac:dyDescent="0.2">
      <c r="A205" s="32"/>
      <c r="B205" s="139" t="s">
        <v>47</v>
      </c>
      <c r="C205" s="139"/>
      <c r="D205" s="139"/>
      <c r="E205" s="139"/>
      <c r="F205" s="29"/>
    </row>
    <row r="206" spans="1:6" ht="9" customHeight="1" x14ac:dyDescent="0.2">
      <c r="A206" s="33"/>
      <c r="B206" s="54"/>
      <c r="C206" s="55"/>
      <c r="D206" s="55"/>
      <c r="E206" s="55"/>
      <c r="F206" s="38"/>
    </row>
    <row r="207" spans="1:6" ht="15.75" customHeight="1" x14ac:dyDescent="0.2">
      <c r="A207" s="33"/>
      <c r="B207" s="43" t="s">
        <v>0</v>
      </c>
      <c r="C207" s="44">
        <v>195</v>
      </c>
      <c r="D207" s="43"/>
      <c r="E207" s="128"/>
      <c r="F207" s="45">
        <f>C207*E207</f>
        <v>0</v>
      </c>
    </row>
    <row r="208" spans="1:6" ht="15.75" customHeight="1" x14ac:dyDescent="0.2">
      <c r="A208" s="104"/>
      <c r="B208" s="54"/>
      <c r="C208" s="55"/>
      <c r="D208" s="55"/>
      <c r="E208" s="55"/>
      <c r="F208" s="39"/>
    </row>
    <row r="209" spans="1:6" ht="41.25" customHeight="1" x14ac:dyDescent="0.2">
      <c r="A209" s="114" t="s">
        <v>84</v>
      </c>
      <c r="B209" s="130" t="s">
        <v>48</v>
      </c>
      <c r="C209" s="130"/>
      <c r="D209" s="130"/>
      <c r="E209" s="130"/>
      <c r="F209" s="29"/>
    </row>
    <row r="210" spans="1:6" ht="9" customHeight="1" x14ac:dyDescent="0.2">
      <c r="A210" s="110"/>
      <c r="B210" s="54"/>
      <c r="C210" s="55"/>
      <c r="D210" s="55"/>
      <c r="E210" s="55"/>
      <c r="F210" s="38"/>
    </row>
    <row r="211" spans="1:6" ht="15.75" customHeight="1" x14ac:dyDescent="0.2">
      <c r="A211" s="33"/>
      <c r="B211" s="43" t="s">
        <v>0</v>
      </c>
      <c r="C211" s="44">
        <v>337.5</v>
      </c>
      <c r="D211" s="43"/>
      <c r="E211" s="128"/>
      <c r="F211" s="45">
        <f>C211*E211</f>
        <v>0</v>
      </c>
    </row>
    <row r="212" spans="1:6" ht="15.75" customHeight="1" x14ac:dyDescent="0.2">
      <c r="A212" s="33"/>
      <c r="B212" s="54"/>
      <c r="C212" s="55"/>
      <c r="D212" s="55"/>
      <c r="E212" s="55"/>
      <c r="F212" s="39"/>
    </row>
    <row r="213" spans="1:6" ht="41.25" customHeight="1" x14ac:dyDescent="0.2">
      <c r="A213" s="32" t="s">
        <v>85</v>
      </c>
      <c r="B213" s="130" t="s">
        <v>104</v>
      </c>
      <c r="C213" s="130"/>
      <c r="D213" s="130"/>
      <c r="E213" s="130"/>
      <c r="F213" s="29"/>
    </row>
    <row r="214" spans="1:6" ht="9" customHeight="1" x14ac:dyDescent="0.2">
      <c r="A214" s="33"/>
      <c r="B214" s="54"/>
      <c r="C214" s="55"/>
      <c r="D214" s="55"/>
      <c r="E214" s="55"/>
      <c r="F214" s="38"/>
    </row>
    <row r="215" spans="1:6" ht="15.75" customHeight="1" x14ac:dyDescent="0.2">
      <c r="A215" s="33"/>
      <c r="B215" s="43" t="s">
        <v>0</v>
      </c>
      <c r="C215" s="44">
        <v>337.5</v>
      </c>
      <c r="D215" s="43"/>
      <c r="E215" s="128"/>
      <c r="F215" s="45">
        <f>C215*E215</f>
        <v>0</v>
      </c>
    </row>
    <row r="216" spans="1:6" ht="15.75" customHeight="1" x14ac:dyDescent="0.2">
      <c r="A216" s="104"/>
      <c r="B216" s="54"/>
      <c r="C216" s="55"/>
      <c r="D216" s="55"/>
      <c r="E216" s="55"/>
      <c r="F216" s="39"/>
    </row>
    <row r="217" spans="1:6" ht="27" customHeight="1" x14ac:dyDescent="0.2">
      <c r="A217" s="114" t="s">
        <v>86</v>
      </c>
      <c r="B217" s="130" t="s">
        <v>83</v>
      </c>
      <c r="C217" s="130"/>
      <c r="D217" s="130"/>
      <c r="E217" s="130"/>
      <c r="F217" s="29"/>
    </row>
    <row r="218" spans="1:6" ht="9" customHeight="1" x14ac:dyDescent="0.2">
      <c r="A218" s="110"/>
      <c r="B218" s="54"/>
      <c r="C218" s="55"/>
      <c r="D218" s="55"/>
      <c r="E218" s="55"/>
      <c r="F218" s="38"/>
    </row>
    <row r="219" spans="1:6" ht="15.75" customHeight="1" x14ac:dyDescent="0.2">
      <c r="A219" s="33"/>
      <c r="B219" s="43" t="s">
        <v>0</v>
      </c>
      <c r="C219" s="44">
        <v>275</v>
      </c>
      <c r="D219" s="43"/>
      <c r="E219" s="128"/>
      <c r="F219" s="45">
        <f>C219*E219</f>
        <v>0</v>
      </c>
    </row>
    <row r="220" spans="1:6" ht="15.75" customHeight="1" x14ac:dyDescent="0.2">
      <c r="A220" s="104"/>
      <c r="B220" s="54"/>
      <c r="C220" s="55"/>
      <c r="D220" s="55"/>
      <c r="E220" s="55"/>
      <c r="F220" s="39"/>
    </row>
    <row r="221" spans="1:6" ht="29.25" customHeight="1" x14ac:dyDescent="0.2">
      <c r="A221" s="114" t="s">
        <v>87</v>
      </c>
      <c r="B221" s="130" t="s">
        <v>49</v>
      </c>
      <c r="C221" s="130"/>
      <c r="D221" s="130"/>
      <c r="E221" s="130"/>
      <c r="F221" s="29"/>
    </row>
    <row r="222" spans="1:6" ht="9" customHeight="1" x14ac:dyDescent="0.2">
      <c r="A222" s="110"/>
      <c r="B222" s="54"/>
      <c r="C222" s="55"/>
      <c r="D222" s="55"/>
      <c r="E222" s="55"/>
      <c r="F222" s="38"/>
    </row>
    <row r="223" spans="1:6" ht="15.75" customHeight="1" x14ac:dyDescent="0.2">
      <c r="A223" s="33"/>
      <c r="B223" s="43" t="s">
        <v>0</v>
      </c>
      <c r="C223" s="44">
        <v>89</v>
      </c>
      <c r="D223" s="43"/>
      <c r="E223" s="128"/>
      <c r="F223" s="45">
        <f>C223*E223</f>
        <v>0</v>
      </c>
    </row>
    <row r="224" spans="1:6" ht="15.75" customHeight="1" x14ac:dyDescent="0.2">
      <c r="A224" s="104"/>
      <c r="B224" s="54"/>
      <c r="C224" s="55"/>
      <c r="D224" s="55"/>
      <c r="E224" s="55"/>
      <c r="F224" s="39"/>
    </row>
    <row r="225" spans="1:6" ht="29.25" customHeight="1" x14ac:dyDescent="0.2">
      <c r="A225" s="114" t="s">
        <v>89</v>
      </c>
      <c r="B225" s="130" t="s">
        <v>50</v>
      </c>
      <c r="C225" s="130"/>
      <c r="D225" s="130"/>
      <c r="E225" s="130"/>
      <c r="F225" s="29"/>
    </row>
    <row r="226" spans="1:6" ht="9" customHeight="1" x14ac:dyDescent="0.2">
      <c r="A226" s="110"/>
      <c r="B226" s="54"/>
      <c r="C226" s="55"/>
      <c r="D226" s="55"/>
      <c r="E226" s="55"/>
      <c r="F226" s="38"/>
    </row>
    <row r="227" spans="1:6" ht="15.75" customHeight="1" x14ac:dyDescent="0.2">
      <c r="A227" s="33"/>
      <c r="B227" s="43" t="s">
        <v>33</v>
      </c>
      <c r="C227" s="44">
        <v>92.5</v>
      </c>
      <c r="D227" s="43"/>
      <c r="E227" s="128"/>
      <c r="F227" s="45">
        <f>C227*E227</f>
        <v>0</v>
      </c>
    </row>
    <row r="228" spans="1:6" ht="15.75" customHeight="1" x14ac:dyDescent="0.2">
      <c r="A228" s="104"/>
      <c r="B228" s="54"/>
      <c r="C228" s="55"/>
      <c r="D228" s="55"/>
      <c r="E228" s="55"/>
      <c r="F228" s="39"/>
    </row>
    <row r="229" spans="1:6" ht="44.25" customHeight="1" x14ac:dyDescent="0.2">
      <c r="A229" s="114" t="s">
        <v>90</v>
      </c>
      <c r="B229" s="130" t="s">
        <v>88</v>
      </c>
      <c r="C229" s="130"/>
      <c r="D229" s="130"/>
      <c r="E229" s="130"/>
      <c r="F229" s="29"/>
    </row>
    <row r="230" spans="1:6" ht="9" customHeight="1" x14ac:dyDescent="0.2">
      <c r="A230" s="110"/>
      <c r="B230" s="54"/>
      <c r="C230" s="55"/>
      <c r="D230" s="55"/>
      <c r="E230" s="55"/>
      <c r="F230" s="38"/>
    </row>
    <row r="231" spans="1:6" ht="15.75" customHeight="1" x14ac:dyDescent="0.2">
      <c r="A231" s="33"/>
      <c r="B231" s="43" t="s">
        <v>0</v>
      </c>
      <c r="C231" s="44">
        <v>92</v>
      </c>
      <c r="D231" s="43"/>
      <c r="E231" s="128"/>
      <c r="F231" s="45">
        <f>C231*E231</f>
        <v>0</v>
      </c>
    </row>
    <row r="232" spans="1:6" ht="15.75" customHeight="1" x14ac:dyDescent="0.2">
      <c r="A232" s="104"/>
      <c r="B232" s="54"/>
      <c r="C232" s="55"/>
      <c r="D232" s="55"/>
      <c r="E232" s="55"/>
      <c r="F232" s="39"/>
    </row>
    <row r="233" spans="1:6" ht="27" customHeight="1" x14ac:dyDescent="0.2">
      <c r="A233" s="114" t="s">
        <v>91</v>
      </c>
      <c r="B233" s="130" t="s">
        <v>63</v>
      </c>
      <c r="C233" s="130"/>
      <c r="D233" s="130"/>
      <c r="E233" s="130"/>
      <c r="F233" s="29"/>
    </row>
    <row r="234" spans="1:6" ht="9" customHeight="1" x14ac:dyDescent="0.2">
      <c r="A234" s="110"/>
      <c r="B234" s="54"/>
      <c r="C234" s="55"/>
      <c r="D234" s="55"/>
      <c r="E234" s="55"/>
      <c r="F234" s="38"/>
    </row>
    <row r="235" spans="1:6" ht="15.75" customHeight="1" x14ac:dyDescent="0.2">
      <c r="A235" s="33"/>
      <c r="B235" s="43" t="s">
        <v>0</v>
      </c>
      <c r="C235" s="44">
        <v>92.5</v>
      </c>
      <c r="D235" s="43"/>
      <c r="E235" s="128"/>
      <c r="F235" s="45">
        <f>C235*E235</f>
        <v>0</v>
      </c>
    </row>
    <row r="236" spans="1:6" ht="15.75" customHeight="1" x14ac:dyDescent="0.2">
      <c r="A236" s="104"/>
      <c r="B236" s="54"/>
      <c r="C236" s="55"/>
      <c r="D236" s="55"/>
      <c r="E236" s="55"/>
      <c r="F236" s="39"/>
    </row>
    <row r="237" spans="1:6" ht="51" customHeight="1" x14ac:dyDescent="0.2">
      <c r="A237" s="114" t="s">
        <v>92</v>
      </c>
      <c r="B237" s="130" t="s">
        <v>51</v>
      </c>
      <c r="C237" s="130"/>
      <c r="D237" s="130"/>
      <c r="E237" s="130"/>
      <c r="F237" s="29"/>
    </row>
    <row r="238" spans="1:6" ht="9" customHeight="1" x14ac:dyDescent="0.2">
      <c r="A238" s="110"/>
      <c r="B238" s="54"/>
      <c r="C238" s="55"/>
      <c r="D238" s="55"/>
      <c r="E238" s="55"/>
      <c r="F238" s="38"/>
    </row>
    <row r="239" spans="1:6" ht="15.75" customHeight="1" x14ac:dyDescent="0.2">
      <c r="A239" s="33"/>
      <c r="B239" s="43" t="s">
        <v>0</v>
      </c>
      <c r="C239" s="44">
        <v>24</v>
      </c>
      <c r="D239" s="43"/>
      <c r="E239" s="128"/>
      <c r="F239" s="45">
        <f>C239*E239</f>
        <v>0</v>
      </c>
    </row>
    <row r="240" spans="1:6" ht="15.75" customHeight="1" x14ac:dyDescent="0.2">
      <c r="A240" s="96"/>
      <c r="B240" s="97"/>
      <c r="C240" s="98"/>
      <c r="D240" s="97"/>
      <c r="E240" s="99"/>
      <c r="F240" s="100"/>
    </row>
    <row r="241" spans="1:6" ht="25.5" x14ac:dyDescent="0.2">
      <c r="A241" s="119" t="s">
        <v>111</v>
      </c>
      <c r="B241" s="120" t="s">
        <v>110</v>
      </c>
      <c r="C241" s="120" t="s">
        <v>112</v>
      </c>
      <c r="D241" s="121"/>
      <c r="E241" s="120" t="s">
        <v>113</v>
      </c>
      <c r="F241" s="122" t="s">
        <v>114</v>
      </c>
    </row>
    <row r="242" spans="1:6" x14ac:dyDescent="0.2">
      <c r="A242" s="124"/>
      <c r="B242" s="125"/>
      <c r="C242" s="125"/>
      <c r="D242" s="126"/>
      <c r="E242" s="125"/>
      <c r="F242" s="127"/>
    </row>
    <row r="243" spans="1:6" ht="41.25" customHeight="1" x14ac:dyDescent="0.2">
      <c r="A243" s="114" t="s">
        <v>95</v>
      </c>
      <c r="B243" s="130" t="s">
        <v>93</v>
      </c>
      <c r="C243" s="130"/>
      <c r="D243" s="130"/>
      <c r="E243" s="130"/>
      <c r="F243" s="29"/>
    </row>
    <row r="244" spans="1:6" ht="9" customHeight="1" x14ac:dyDescent="0.2">
      <c r="A244" s="110"/>
      <c r="B244" s="54"/>
      <c r="C244" s="55"/>
      <c r="D244" s="55"/>
      <c r="E244" s="55"/>
      <c r="F244" s="38"/>
    </row>
    <row r="245" spans="1:6" ht="15.75" customHeight="1" x14ac:dyDescent="0.2">
      <c r="A245" s="33"/>
      <c r="B245" s="43" t="s">
        <v>19</v>
      </c>
      <c r="C245" s="44">
        <v>29.5</v>
      </c>
      <c r="D245" s="43"/>
      <c r="E245" s="128"/>
      <c r="F245" s="45">
        <f>C245*E245</f>
        <v>0</v>
      </c>
    </row>
    <row r="246" spans="1:6" ht="15.75" customHeight="1" x14ac:dyDescent="0.2">
      <c r="A246" s="104"/>
      <c r="B246" s="54"/>
      <c r="C246" s="55"/>
      <c r="D246" s="55"/>
      <c r="E246" s="55"/>
      <c r="F246" s="39"/>
    </row>
    <row r="247" spans="1:6" ht="28.5" customHeight="1" x14ac:dyDescent="0.2">
      <c r="A247" s="114" t="s">
        <v>97</v>
      </c>
      <c r="B247" s="130" t="s">
        <v>94</v>
      </c>
      <c r="C247" s="130"/>
      <c r="D247" s="130"/>
      <c r="E247" s="130"/>
      <c r="F247" s="29"/>
    </row>
    <row r="248" spans="1:6" ht="9" customHeight="1" x14ac:dyDescent="0.2">
      <c r="A248" s="110"/>
      <c r="B248" s="54"/>
      <c r="C248" s="55"/>
      <c r="D248" s="55"/>
      <c r="E248" s="55"/>
      <c r="F248" s="38"/>
    </row>
    <row r="249" spans="1:6" ht="15.75" customHeight="1" x14ac:dyDescent="0.2">
      <c r="A249" s="33"/>
      <c r="B249" s="43" t="s">
        <v>19</v>
      </c>
      <c r="C249" s="44">
        <v>29.8</v>
      </c>
      <c r="D249" s="43"/>
      <c r="E249" s="128"/>
      <c r="F249" s="45">
        <f>C249*E249</f>
        <v>0</v>
      </c>
    </row>
    <row r="250" spans="1:6" ht="15.75" customHeight="1" x14ac:dyDescent="0.2">
      <c r="A250" s="104"/>
      <c r="B250" s="54"/>
      <c r="C250" s="55"/>
      <c r="D250" s="55"/>
      <c r="E250" s="55"/>
      <c r="F250" s="39"/>
    </row>
    <row r="251" spans="1:6" ht="16.5" customHeight="1" x14ac:dyDescent="0.2">
      <c r="A251" s="114" t="s">
        <v>99</v>
      </c>
      <c r="B251" s="130" t="s">
        <v>96</v>
      </c>
      <c r="C251" s="130"/>
      <c r="D251" s="130"/>
      <c r="E251" s="130"/>
      <c r="F251" s="29"/>
    </row>
    <row r="252" spans="1:6" ht="9" customHeight="1" x14ac:dyDescent="0.2">
      <c r="A252" s="110"/>
      <c r="B252" s="54"/>
      <c r="C252" s="55"/>
      <c r="D252" s="55"/>
      <c r="E252" s="55"/>
      <c r="F252" s="38"/>
    </row>
    <row r="253" spans="1:6" ht="15.75" customHeight="1" x14ac:dyDescent="0.2">
      <c r="A253" s="33"/>
      <c r="B253" s="43" t="s">
        <v>0</v>
      </c>
      <c r="C253" s="44">
        <v>50</v>
      </c>
      <c r="D253" s="43"/>
      <c r="E253" s="128"/>
      <c r="F253" s="45">
        <f>C253*E253</f>
        <v>0</v>
      </c>
    </row>
    <row r="254" spans="1:6" ht="15.75" customHeight="1" x14ac:dyDescent="0.2">
      <c r="A254" s="104"/>
      <c r="B254" s="54"/>
      <c r="C254" s="55"/>
      <c r="D254" s="55"/>
      <c r="E254" s="55"/>
      <c r="F254" s="39"/>
    </row>
    <row r="255" spans="1:6" ht="16.5" customHeight="1" x14ac:dyDescent="0.2">
      <c r="A255" s="114" t="s">
        <v>100</v>
      </c>
      <c r="B255" s="130" t="s">
        <v>98</v>
      </c>
      <c r="C255" s="130"/>
      <c r="D255" s="130"/>
      <c r="E255" s="130"/>
      <c r="F255" s="29"/>
    </row>
    <row r="256" spans="1:6" ht="9" customHeight="1" x14ac:dyDescent="0.2">
      <c r="A256" s="110"/>
      <c r="B256" s="54"/>
      <c r="C256" s="55"/>
      <c r="D256" s="55"/>
      <c r="E256" s="55"/>
      <c r="F256" s="38"/>
    </row>
    <row r="257" spans="1:6" ht="15.75" customHeight="1" x14ac:dyDescent="0.2">
      <c r="A257" s="33"/>
      <c r="B257" s="43" t="s">
        <v>0</v>
      </c>
      <c r="C257" s="44">
        <v>75</v>
      </c>
      <c r="D257" s="43"/>
      <c r="E257" s="128"/>
      <c r="F257" s="45">
        <f>C257*E257</f>
        <v>0</v>
      </c>
    </row>
    <row r="258" spans="1:6" ht="15.75" customHeight="1" x14ac:dyDescent="0.2">
      <c r="A258" s="104"/>
      <c r="B258" s="54"/>
      <c r="C258" s="55"/>
      <c r="D258" s="55"/>
      <c r="E258" s="55"/>
      <c r="F258" s="39"/>
    </row>
    <row r="259" spans="1:6" ht="16.5" customHeight="1" x14ac:dyDescent="0.2">
      <c r="A259" s="114" t="s">
        <v>103</v>
      </c>
      <c r="B259" s="130" t="s">
        <v>117</v>
      </c>
      <c r="C259" s="130"/>
      <c r="D259" s="130"/>
      <c r="E259" s="130"/>
      <c r="F259" s="29"/>
    </row>
    <row r="260" spans="1:6" ht="9" customHeight="1" x14ac:dyDescent="0.2">
      <c r="A260" s="110"/>
      <c r="B260" s="54"/>
      <c r="C260" s="55"/>
      <c r="D260" s="55"/>
      <c r="E260" s="55"/>
      <c r="F260" s="38"/>
    </row>
    <row r="261" spans="1:6" ht="15.75" customHeight="1" x14ac:dyDescent="0.2">
      <c r="A261" s="33"/>
      <c r="B261" s="43" t="s">
        <v>0</v>
      </c>
      <c r="C261" s="44">
        <v>75</v>
      </c>
      <c r="D261" s="43"/>
      <c r="E261" s="128"/>
      <c r="F261" s="45">
        <f>C261*E261</f>
        <v>0</v>
      </c>
    </row>
    <row r="262" spans="1:6" ht="15.75" customHeight="1" x14ac:dyDescent="0.2">
      <c r="A262" s="104"/>
      <c r="B262" s="54"/>
      <c r="C262" s="55"/>
      <c r="D262" s="55"/>
      <c r="E262" s="55"/>
      <c r="F262" s="39"/>
    </row>
    <row r="263" spans="1:6" ht="16.5" customHeight="1" x14ac:dyDescent="0.2">
      <c r="A263" s="114" t="s">
        <v>142</v>
      </c>
      <c r="B263" s="130" t="s">
        <v>101</v>
      </c>
      <c r="C263" s="130"/>
      <c r="D263" s="130"/>
      <c r="E263" s="130"/>
      <c r="F263" s="29"/>
    </row>
    <row r="264" spans="1:6" ht="9" customHeight="1" x14ac:dyDescent="0.2">
      <c r="A264" s="110"/>
      <c r="B264" s="54"/>
      <c r="C264" s="55"/>
      <c r="D264" s="55"/>
      <c r="E264" s="55"/>
      <c r="F264" s="38"/>
    </row>
    <row r="265" spans="1:6" ht="15.75" customHeight="1" x14ac:dyDescent="0.2">
      <c r="A265" s="33"/>
      <c r="B265" s="43" t="s">
        <v>115</v>
      </c>
      <c r="C265" s="44">
        <v>80</v>
      </c>
      <c r="D265" s="43"/>
      <c r="E265" s="128"/>
      <c r="F265" s="45">
        <f>C265*E265</f>
        <v>0</v>
      </c>
    </row>
    <row r="266" spans="1:6" ht="15.75" customHeight="1" x14ac:dyDescent="0.2">
      <c r="A266" s="104"/>
      <c r="B266" s="54"/>
      <c r="C266" s="55"/>
      <c r="D266" s="55"/>
      <c r="E266" s="55"/>
      <c r="F266" s="39"/>
    </row>
    <row r="267" spans="1:6" ht="27.75" customHeight="1" x14ac:dyDescent="0.2">
      <c r="A267" s="114" t="s">
        <v>143</v>
      </c>
      <c r="B267" s="130" t="s">
        <v>116</v>
      </c>
      <c r="C267" s="130"/>
      <c r="D267" s="130"/>
      <c r="E267" s="130"/>
      <c r="F267" s="29"/>
    </row>
    <row r="268" spans="1:6" ht="9" customHeight="1" x14ac:dyDescent="0.2">
      <c r="A268" s="110"/>
      <c r="B268" s="54"/>
      <c r="C268" s="55"/>
      <c r="D268" s="55"/>
      <c r="E268" s="55"/>
      <c r="F268" s="38"/>
    </row>
    <row r="269" spans="1:6" ht="15.75" customHeight="1" x14ac:dyDescent="0.2">
      <c r="A269" s="33"/>
      <c r="B269" s="43" t="s">
        <v>102</v>
      </c>
      <c r="C269" s="44">
        <v>1</v>
      </c>
      <c r="D269" s="43"/>
      <c r="E269" s="128"/>
      <c r="F269" s="45">
        <f>C269*E269</f>
        <v>0</v>
      </c>
    </row>
    <row r="270" spans="1:6" ht="15.75" customHeight="1" x14ac:dyDescent="0.2">
      <c r="A270" s="104"/>
      <c r="B270" s="115"/>
      <c r="C270" s="116"/>
      <c r="D270" s="115"/>
      <c r="E270" s="117"/>
      <c r="F270" s="118"/>
    </row>
    <row r="271" spans="1:6" ht="52.5" customHeight="1" x14ac:dyDescent="0.2">
      <c r="A271" s="114" t="s">
        <v>145</v>
      </c>
      <c r="B271" s="130" t="s">
        <v>144</v>
      </c>
      <c r="C271" s="130"/>
      <c r="D271" s="130"/>
      <c r="E271" s="130"/>
      <c r="F271" s="28"/>
    </row>
    <row r="272" spans="1:6" ht="9" customHeight="1" x14ac:dyDescent="0.2">
      <c r="A272" s="113"/>
      <c r="B272" s="57"/>
      <c r="C272" s="57"/>
      <c r="D272" s="57"/>
      <c r="E272" s="57"/>
      <c r="F272" s="34"/>
    </row>
    <row r="273" spans="1:6" ht="15.75" customHeight="1" x14ac:dyDescent="0.2">
      <c r="A273" s="23"/>
      <c r="B273" s="36" t="s">
        <v>124</v>
      </c>
      <c r="C273" s="37">
        <v>1</v>
      </c>
      <c r="D273" s="36"/>
      <c r="E273" s="129"/>
      <c r="F273" s="45">
        <f>C273*E273</f>
        <v>0</v>
      </c>
    </row>
    <row r="274" spans="1:6" s="51" customFormat="1" ht="21.75" customHeight="1" thickBot="1" x14ac:dyDescent="0.3">
      <c r="A274" s="46" t="s">
        <v>13</v>
      </c>
      <c r="B274" s="47" t="s">
        <v>123</v>
      </c>
      <c r="C274" s="48"/>
      <c r="D274" s="49"/>
      <c r="E274" s="49"/>
      <c r="F274" s="50">
        <f>SUM(F139:F273)</f>
        <v>0</v>
      </c>
    </row>
    <row r="275" spans="1:6" ht="18.75" customHeight="1" thickTop="1" x14ac:dyDescent="0.2">
      <c r="A275" s="9"/>
      <c r="B275" s="7"/>
      <c r="C275" s="5"/>
      <c r="D275" s="5"/>
      <c r="E275" s="5"/>
      <c r="F275" s="6"/>
    </row>
    <row r="276" spans="1:6" ht="15.75" customHeight="1" x14ac:dyDescent="0.2">
      <c r="A276" s="9"/>
      <c r="B276" s="7"/>
      <c r="C276" s="5"/>
      <c r="D276" s="5"/>
      <c r="E276" s="5"/>
      <c r="F276" s="6"/>
    </row>
    <row r="277" spans="1:6" s="17" customFormat="1" ht="16.5" customHeight="1" x14ac:dyDescent="0.2">
      <c r="A277" s="14"/>
      <c r="B277" s="15"/>
      <c r="C277" s="15"/>
      <c r="D277" s="15"/>
      <c r="E277" s="15"/>
      <c r="F277" s="16"/>
    </row>
    <row r="278" spans="1:6" ht="15.75" customHeight="1" x14ac:dyDescent="0.2">
      <c r="A278" s="9"/>
      <c r="B278" s="7"/>
      <c r="C278" s="5"/>
      <c r="D278" s="5"/>
      <c r="E278" s="5"/>
      <c r="F278" s="6"/>
    </row>
    <row r="279" spans="1:6" ht="15.75" customHeight="1" x14ac:dyDescent="0.2">
      <c r="A279" s="8"/>
      <c r="B279" s="10"/>
      <c r="C279" s="12"/>
      <c r="D279" s="10"/>
      <c r="E279" s="13"/>
      <c r="F279" s="4"/>
    </row>
    <row r="280" spans="1:6" ht="43.5" customHeight="1" x14ac:dyDescent="0.2">
      <c r="A280" s="8"/>
      <c r="B280" s="135"/>
      <c r="C280" s="135"/>
      <c r="D280" s="135"/>
      <c r="E280" s="135"/>
      <c r="F280" s="135"/>
    </row>
    <row r="281" spans="1:6" x14ac:dyDescent="0.2">
      <c r="A281" s="8"/>
      <c r="B281" s="10"/>
      <c r="C281" s="12"/>
      <c r="D281" s="10"/>
      <c r="E281" s="13"/>
      <c r="F281" s="4"/>
    </row>
    <row r="282" spans="1:6" x14ac:dyDescent="0.2">
      <c r="A282" s="8"/>
      <c r="B282" s="10"/>
      <c r="C282" s="12"/>
      <c r="D282" s="10"/>
      <c r="E282" s="13"/>
      <c r="F282" s="4"/>
    </row>
    <row r="283" spans="1:6" x14ac:dyDescent="0.2">
      <c r="A283" s="8"/>
      <c r="B283" s="138"/>
      <c r="C283" s="138"/>
      <c r="D283" s="138"/>
      <c r="E283" s="138"/>
      <c r="F283" s="138"/>
    </row>
    <row r="284" spans="1:6" ht="6" customHeight="1" x14ac:dyDescent="0.2">
      <c r="A284" s="8"/>
      <c r="B284" s="11"/>
      <c r="C284" s="11"/>
      <c r="D284" s="11"/>
      <c r="E284" s="11"/>
      <c r="F284" s="11"/>
    </row>
    <row r="285" spans="1:6" ht="2.25" hidden="1" customHeight="1" x14ac:dyDescent="0.2">
      <c r="A285" s="8"/>
      <c r="B285" s="138"/>
      <c r="C285" s="138"/>
      <c r="D285" s="138"/>
      <c r="E285" s="138"/>
      <c r="F285" s="138"/>
    </row>
    <row r="286" spans="1:6" x14ac:dyDescent="0.2">
      <c r="A286" s="8"/>
      <c r="B286" s="10"/>
      <c r="C286" s="12"/>
      <c r="D286" s="10"/>
      <c r="E286" s="13"/>
      <c r="F286" s="4"/>
    </row>
    <row r="287" spans="1:6" x14ac:dyDescent="0.2">
      <c r="A287" s="6"/>
      <c r="B287" s="10"/>
      <c r="C287" s="12"/>
      <c r="D287" s="10"/>
      <c r="E287" s="13"/>
      <c r="F287" s="4"/>
    </row>
    <row r="288" spans="1:6" x14ac:dyDescent="0.2">
      <c r="A288" s="6"/>
      <c r="B288" s="10"/>
      <c r="C288" s="12"/>
      <c r="D288" s="10"/>
      <c r="E288" s="13"/>
      <c r="F288" s="4"/>
    </row>
    <row r="289" spans="1:6" x14ac:dyDescent="0.2">
      <c r="A289" s="6"/>
      <c r="B289" s="10"/>
      <c r="C289" s="12"/>
      <c r="D289" s="10"/>
      <c r="E289" s="12"/>
      <c r="F289" s="4"/>
    </row>
    <row r="290" spans="1:6" x14ac:dyDescent="0.2">
      <c r="A290" s="6"/>
      <c r="B290" s="10"/>
      <c r="C290" s="12"/>
      <c r="D290" s="10"/>
      <c r="E290" s="13"/>
      <c r="F290" s="4"/>
    </row>
    <row r="291" spans="1:6" x14ac:dyDescent="0.2">
      <c r="A291" s="2"/>
      <c r="B291" s="2"/>
      <c r="C291" s="2"/>
      <c r="D291" s="2"/>
      <c r="E291" s="2"/>
      <c r="F291" s="2"/>
    </row>
    <row r="292" spans="1:6" x14ac:dyDescent="0.2">
      <c r="A292" s="2"/>
      <c r="B292" s="2"/>
      <c r="C292" s="2"/>
      <c r="D292" s="2"/>
      <c r="E292" s="2"/>
      <c r="F292" s="2"/>
    </row>
    <row r="293" spans="1:6" x14ac:dyDescent="0.2">
      <c r="A293" s="2"/>
      <c r="B293" s="2"/>
      <c r="C293" s="2"/>
      <c r="D293" s="2"/>
      <c r="E293" s="2"/>
      <c r="F293" s="2"/>
    </row>
    <row r="294" spans="1:6" x14ac:dyDescent="0.2">
      <c r="A294" s="2"/>
      <c r="B294" s="2"/>
      <c r="C294" s="2"/>
      <c r="D294" s="2"/>
      <c r="E294" s="2"/>
      <c r="F294" s="2"/>
    </row>
    <row r="295" spans="1:6" x14ac:dyDescent="0.2">
      <c r="A295" s="2"/>
      <c r="B295" s="2"/>
      <c r="C295" s="2"/>
      <c r="D295" s="2"/>
      <c r="E295" s="2"/>
      <c r="F295" s="2"/>
    </row>
    <row r="296" spans="1:6" x14ac:dyDescent="0.2">
      <c r="A296" s="2"/>
      <c r="B296" s="2"/>
      <c r="C296" s="2"/>
      <c r="D296" s="2"/>
      <c r="E296" s="2"/>
      <c r="F296" s="2"/>
    </row>
    <row r="297" spans="1:6" x14ac:dyDescent="0.2">
      <c r="A297" s="2"/>
      <c r="B297" s="2"/>
      <c r="C297" s="2"/>
      <c r="D297" s="2"/>
      <c r="E297" s="2"/>
      <c r="F297" s="2"/>
    </row>
    <row r="298" spans="1:6" x14ac:dyDescent="0.2">
      <c r="A298" s="2"/>
      <c r="B298" s="2"/>
      <c r="C298" s="2"/>
      <c r="D298" s="2"/>
      <c r="E298" s="2"/>
      <c r="F298" s="2"/>
    </row>
    <row r="299" spans="1:6" x14ac:dyDescent="0.2">
      <c r="A299" s="2"/>
      <c r="B299" s="2"/>
      <c r="C299" s="2"/>
      <c r="D299" s="2"/>
      <c r="E299" s="2"/>
      <c r="F299" s="2"/>
    </row>
    <row r="300" spans="1:6" x14ac:dyDescent="0.2">
      <c r="A300" s="2"/>
      <c r="B300" s="2"/>
      <c r="C300" s="2"/>
      <c r="D300" s="2"/>
      <c r="E300" s="2"/>
      <c r="F300" s="2"/>
    </row>
    <row r="301" spans="1:6" x14ac:dyDescent="0.2">
      <c r="A301" s="2"/>
      <c r="B301" s="2"/>
      <c r="C301" s="2"/>
      <c r="D301" s="2"/>
      <c r="E301" s="2"/>
      <c r="F301" s="2"/>
    </row>
    <row r="302" spans="1:6" x14ac:dyDescent="0.2">
      <c r="A302" s="2"/>
      <c r="B302" s="2"/>
      <c r="C302" s="2"/>
      <c r="D302" s="2"/>
      <c r="E302" s="2"/>
      <c r="F302" s="2"/>
    </row>
    <row r="303" spans="1:6" x14ac:dyDescent="0.2">
      <c r="A303" s="2"/>
      <c r="B303" s="2"/>
      <c r="C303" s="2"/>
      <c r="D303" s="2"/>
      <c r="E303" s="2"/>
      <c r="F303" s="2"/>
    </row>
    <row r="304" spans="1:6" x14ac:dyDescent="0.2">
      <c r="A304" s="2"/>
      <c r="B304" s="2"/>
      <c r="C304" s="2"/>
      <c r="D304" s="2"/>
      <c r="E304" s="2"/>
      <c r="F304" s="2"/>
    </row>
    <row r="305" spans="1:6" x14ac:dyDescent="0.2">
      <c r="A305" s="2"/>
      <c r="B305" s="2"/>
      <c r="C305" s="2"/>
      <c r="D305" s="2"/>
      <c r="E305" s="2"/>
      <c r="F305" s="2"/>
    </row>
    <row r="306" spans="1:6" x14ac:dyDescent="0.2">
      <c r="A306" s="2"/>
      <c r="B306" s="2"/>
      <c r="C306" s="2"/>
      <c r="D306" s="2"/>
      <c r="E306" s="2"/>
      <c r="F306" s="2"/>
    </row>
    <row r="307" spans="1:6" x14ac:dyDescent="0.2">
      <c r="A307" s="2"/>
      <c r="B307" s="2"/>
      <c r="C307" s="2"/>
      <c r="D307" s="2"/>
      <c r="E307" s="2"/>
      <c r="F307" s="2"/>
    </row>
    <row r="308" spans="1:6" x14ac:dyDescent="0.2">
      <c r="A308" s="2"/>
      <c r="B308" s="2"/>
      <c r="C308" s="2"/>
      <c r="D308" s="2"/>
      <c r="E308" s="2"/>
      <c r="F308" s="2"/>
    </row>
    <row r="309" spans="1:6" x14ac:dyDescent="0.2">
      <c r="A309" s="2"/>
      <c r="B309" s="2"/>
      <c r="C309" s="2"/>
      <c r="D309" s="2"/>
      <c r="E309" s="2"/>
      <c r="F309" s="2"/>
    </row>
    <row r="310" spans="1:6" x14ac:dyDescent="0.2">
      <c r="A310" s="2"/>
      <c r="B310" s="2"/>
      <c r="C310" s="2"/>
      <c r="D310" s="2"/>
      <c r="E310" s="2"/>
      <c r="F310" s="2"/>
    </row>
    <row r="311" spans="1:6" x14ac:dyDescent="0.2">
      <c r="A311" s="2"/>
      <c r="B311" s="2"/>
      <c r="C311" s="2"/>
      <c r="D311" s="2"/>
      <c r="E311" s="2"/>
      <c r="F311" s="2"/>
    </row>
    <row r="312" spans="1:6" x14ac:dyDescent="0.2">
      <c r="A312" s="2"/>
      <c r="B312" s="2"/>
      <c r="C312" s="2"/>
      <c r="D312" s="2"/>
      <c r="E312" s="2"/>
      <c r="F312" s="2"/>
    </row>
    <row r="313" spans="1:6" x14ac:dyDescent="0.2">
      <c r="A313" s="2"/>
      <c r="B313" s="2"/>
      <c r="C313" s="2"/>
      <c r="D313" s="2"/>
      <c r="E313" s="2"/>
      <c r="F313" s="2"/>
    </row>
  </sheetData>
  <sheetProtection password="DFDD" sheet="1" objects="1" scenarios="1" selectLockedCells="1"/>
  <mergeCells count="74">
    <mergeCell ref="B271:E271"/>
    <mergeCell ref="B113:E113"/>
    <mergeCell ref="B170:E170"/>
    <mergeCell ref="B197:E197"/>
    <mergeCell ref="B165:E165"/>
    <mergeCell ref="B189:E189"/>
    <mergeCell ref="B193:E193"/>
    <mergeCell ref="B203:E203"/>
    <mergeCell ref="B204:E204"/>
    <mergeCell ref="B127:E127"/>
    <mergeCell ref="B131:E131"/>
    <mergeCell ref="B137:E137"/>
    <mergeCell ref="B139:E139"/>
    <mergeCell ref="B143:E143"/>
    <mergeCell ref="B151:E151"/>
    <mergeCell ref="B155:E155"/>
    <mergeCell ref="B93:E93"/>
    <mergeCell ref="B97:E97"/>
    <mergeCell ref="B237:E237"/>
    <mergeCell ref="B255:E255"/>
    <mergeCell ref="B259:E259"/>
    <mergeCell ref="B205:E205"/>
    <mergeCell ref="B209:E209"/>
    <mergeCell ref="B217:E217"/>
    <mergeCell ref="B221:E221"/>
    <mergeCell ref="B225:E225"/>
    <mergeCell ref="B229:E229"/>
    <mergeCell ref="B233:E233"/>
    <mergeCell ref="B173:E173"/>
    <mergeCell ref="B177:E177"/>
    <mergeCell ref="B185:E185"/>
    <mergeCell ref="B243:E243"/>
    <mergeCell ref="B285:F285"/>
    <mergeCell ref="B283:F283"/>
    <mergeCell ref="B38:E38"/>
    <mergeCell ref="B43:E43"/>
    <mergeCell ref="B47:E47"/>
    <mergeCell ref="B59:E59"/>
    <mergeCell ref="B63:E63"/>
    <mergeCell ref="B71:E71"/>
    <mergeCell ref="B77:E77"/>
    <mergeCell ref="B81:E81"/>
    <mergeCell ref="B85:E85"/>
    <mergeCell ref="B109:E109"/>
    <mergeCell ref="B119:E119"/>
    <mergeCell ref="B123:E123"/>
    <mergeCell ref="B147:E147"/>
    <mergeCell ref="B101:E101"/>
    <mergeCell ref="A3:F3"/>
    <mergeCell ref="B26:E26"/>
    <mergeCell ref="B280:F280"/>
    <mergeCell ref="B22:E22"/>
    <mergeCell ref="B91:E91"/>
    <mergeCell ref="B10:E10"/>
    <mergeCell ref="B30:E30"/>
    <mergeCell ref="B14:E14"/>
    <mergeCell ref="B18:E18"/>
    <mergeCell ref="B34:E34"/>
    <mergeCell ref="B6:E6"/>
    <mergeCell ref="A4:F4"/>
    <mergeCell ref="B105:E105"/>
    <mergeCell ref="B51:E51"/>
    <mergeCell ref="B55:E55"/>
    <mergeCell ref="B67:E67"/>
    <mergeCell ref="B161:E161"/>
    <mergeCell ref="B169:E169"/>
    <mergeCell ref="B171:E171"/>
    <mergeCell ref="B172:E172"/>
    <mergeCell ref="B267:E267"/>
    <mergeCell ref="B181:E181"/>
    <mergeCell ref="B213:E213"/>
    <mergeCell ref="B247:E247"/>
    <mergeCell ref="B251:E251"/>
    <mergeCell ref="B263:E263"/>
  </mergeCells>
  <phoneticPr fontId="2" type="noConversion"/>
  <pageMargins left="0.98425196850393704" right="0.19685039370078741" top="0.98425196850393704" bottom="0.59055118110236227" header="0.31496062992125984" footer="0"/>
  <pageSetup paperSize="9" orientation="portrait" horizontalDpi="1200" verticalDpi="1200" r:id="rId1"/>
  <headerFooter alignWithMargins="0">
    <oddFooter>&amp;Cpopisov ni dovoljeno spreminjati ali kakorkoli posegati v njih</oddFooter>
  </headerFooter>
  <rowBreaks count="3" manualBreakCount="3">
    <brk id="40" max="16383" man="1"/>
    <brk id="74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3"/>
  <sheetViews>
    <sheetView workbookViewId="0">
      <selection activeCell="J7" sqref="J7"/>
    </sheetView>
  </sheetViews>
  <sheetFormatPr defaultRowHeight="15.75" x14ac:dyDescent="0.25"/>
  <cols>
    <col min="1" max="1" width="5.75" customWidth="1"/>
    <col min="5" max="5" width="13" customWidth="1"/>
    <col min="7" max="7" width="23.375" style="59" customWidth="1"/>
  </cols>
  <sheetData>
    <row r="2" spans="1:7" s="3" customFormat="1" ht="22.5" customHeight="1" x14ac:dyDescent="0.25">
      <c r="A2" s="133" t="s">
        <v>31</v>
      </c>
      <c r="B2" s="134"/>
      <c r="C2" s="134"/>
      <c r="D2" s="134"/>
      <c r="E2" s="134"/>
      <c r="G2" s="58"/>
    </row>
    <row r="4" spans="1:7" x14ac:dyDescent="0.25">
      <c r="B4" s="60" t="s">
        <v>118</v>
      </c>
    </row>
    <row r="5" spans="1:7" x14ac:dyDescent="0.25">
      <c r="B5" s="60"/>
    </row>
    <row r="6" spans="1:7" x14ac:dyDescent="0.25">
      <c r="A6" s="66"/>
      <c r="B6" s="67"/>
      <c r="C6" s="66"/>
      <c r="D6" s="66"/>
      <c r="E6" s="66"/>
      <c r="F6" s="66"/>
      <c r="G6" s="68" t="s">
        <v>119</v>
      </c>
    </row>
    <row r="7" spans="1:7" x14ac:dyDescent="0.25">
      <c r="A7" s="66"/>
      <c r="B7" s="66"/>
      <c r="C7" s="66"/>
      <c r="D7" s="66"/>
      <c r="E7" s="66"/>
      <c r="F7" s="66"/>
      <c r="G7" s="70"/>
    </row>
    <row r="8" spans="1:7" s="3" customFormat="1" ht="38.25" customHeight="1" x14ac:dyDescent="0.25">
      <c r="A8" s="92" t="s">
        <v>2</v>
      </c>
      <c r="B8" s="140" t="s">
        <v>16</v>
      </c>
      <c r="C8" s="140"/>
      <c r="D8" s="140"/>
      <c r="E8" s="140"/>
      <c r="F8" s="69"/>
      <c r="G8" s="70">
        <f>'popis del'!F89</f>
        <v>0</v>
      </c>
    </row>
    <row r="9" spans="1:7" s="93" customFormat="1" x14ac:dyDescent="0.25">
      <c r="A9" s="71"/>
      <c r="B9" s="66"/>
      <c r="C9" s="66"/>
      <c r="D9" s="66"/>
      <c r="E9" s="66"/>
      <c r="F9" s="69"/>
      <c r="G9" s="70"/>
    </row>
    <row r="10" spans="1:7" s="3" customFormat="1" ht="37.5" customHeight="1" x14ac:dyDescent="0.25">
      <c r="A10" s="92" t="s">
        <v>10</v>
      </c>
      <c r="B10" s="140" t="s">
        <v>61</v>
      </c>
      <c r="C10" s="140"/>
      <c r="D10" s="140"/>
      <c r="E10" s="140"/>
      <c r="F10" s="69"/>
      <c r="G10" s="70">
        <f>'popis del'!F135</f>
        <v>0</v>
      </c>
    </row>
    <row r="11" spans="1:7" s="93" customFormat="1" x14ac:dyDescent="0.25">
      <c r="A11" s="71"/>
      <c r="B11" s="66"/>
      <c r="C11" s="66"/>
      <c r="D11" s="66"/>
      <c r="E11" s="66"/>
      <c r="F11" s="69"/>
      <c r="G11" s="70"/>
    </row>
    <row r="12" spans="1:7" s="3" customFormat="1" ht="37.5" customHeight="1" x14ac:dyDescent="0.25">
      <c r="A12" s="92" t="s">
        <v>13</v>
      </c>
      <c r="B12" s="140" t="s">
        <v>32</v>
      </c>
      <c r="C12" s="140"/>
      <c r="D12" s="140"/>
      <c r="E12" s="140"/>
      <c r="F12" s="69"/>
      <c r="G12" s="70">
        <f>'popis del'!F274</f>
        <v>0</v>
      </c>
    </row>
    <row r="13" spans="1:7" x14ac:dyDescent="0.25">
      <c r="A13" s="66"/>
      <c r="B13" s="66"/>
      <c r="C13" s="66"/>
      <c r="D13" s="72"/>
      <c r="E13" s="73"/>
      <c r="F13" s="74"/>
      <c r="G13" s="75"/>
    </row>
    <row r="14" spans="1:7" x14ac:dyDescent="0.25">
      <c r="A14" s="66"/>
      <c r="B14" s="66"/>
      <c r="C14" s="66"/>
      <c r="D14" s="76" t="s">
        <v>119</v>
      </c>
      <c r="E14" s="77"/>
      <c r="F14" s="78"/>
      <c r="G14" s="65">
        <f>SUM(G8:G13)</f>
        <v>0</v>
      </c>
    </row>
    <row r="15" spans="1:7" ht="7.5" customHeight="1" x14ac:dyDescent="0.25">
      <c r="A15" s="66"/>
      <c r="B15" s="66"/>
      <c r="C15" s="66"/>
      <c r="D15" s="79"/>
      <c r="E15" s="80"/>
      <c r="F15" s="81"/>
      <c r="G15" s="82"/>
    </row>
    <row r="16" spans="1:7" x14ac:dyDescent="0.25">
      <c r="A16" s="66"/>
      <c r="B16" s="66"/>
      <c r="C16" s="66"/>
      <c r="D16" s="83" t="s">
        <v>120</v>
      </c>
      <c r="E16" s="84"/>
      <c r="F16" s="85">
        <v>0.1</v>
      </c>
      <c r="G16" s="86">
        <f>G14*0.1</f>
        <v>0</v>
      </c>
    </row>
    <row r="17" spans="1:7" ht="7.5" customHeight="1" x14ac:dyDescent="0.25">
      <c r="A17" s="66"/>
      <c r="B17" s="66"/>
      <c r="C17" s="66"/>
      <c r="D17" s="79"/>
      <c r="E17" s="80"/>
      <c r="F17" s="81"/>
      <c r="G17" s="82"/>
    </row>
    <row r="18" spans="1:7" x14ac:dyDescent="0.25">
      <c r="A18" s="66"/>
      <c r="B18" s="66"/>
      <c r="C18" s="66"/>
      <c r="D18" s="76" t="s">
        <v>119</v>
      </c>
      <c r="E18" s="77"/>
      <c r="F18" s="78"/>
      <c r="G18" s="65">
        <f>SUM(G13:G17)</f>
        <v>0</v>
      </c>
    </row>
    <row r="19" spans="1:7" ht="7.5" customHeight="1" x14ac:dyDescent="0.25">
      <c r="A19" s="66"/>
      <c r="B19" s="66"/>
      <c r="C19" s="66"/>
      <c r="D19" s="79"/>
      <c r="E19" s="80"/>
      <c r="F19" s="81"/>
      <c r="G19" s="82"/>
    </row>
    <row r="20" spans="1:7" x14ac:dyDescent="0.25">
      <c r="A20" s="66"/>
      <c r="B20" s="66"/>
      <c r="C20" s="66"/>
      <c r="D20" s="76" t="s">
        <v>121</v>
      </c>
      <c r="E20" s="77"/>
      <c r="F20" s="78"/>
      <c r="G20" s="65">
        <f>G18*0.22</f>
        <v>0</v>
      </c>
    </row>
    <row r="21" spans="1:7" ht="7.5" customHeight="1" x14ac:dyDescent="0.25">
      <c r="A21" s="66"/>
      <c r="B21" s="66"/>
      <c r="C21" s="66"/>
      <c r="D21" s="83"/>
      <c r="E21" s="84"/>
      <c r="F21" s="87"/>
      <c r="G21" s="86"/>
    </row>
    <row r="22" spans="1:7" ht="16.5" thickBot="1" x14ac:dyDescent="0.3">
      <c r="A22" s="66"/>
      <c r="B22" s="66"/>
      <c r="C22" s="66"/>
      <c r="D22" s="88" t="s">
        <v>122</v>
      </c>
      <c r="E22" s="89"/>
      <c r="F22" s="90"/>
      <c r="G22" s="91">
        <f>SUM(G18:G21)</f>
        <v>0</v>
      </c>
    </row>
    <row r="23" spans="1:7" ht="16.5" thickTop="1" x14ac:dyDescent="0.25"/>
  </sheetData>
  <sheetProtection password="DFDD" sheet="1" objects="1" scenarios="1" selectLockedCells="1"/>
  <mergeCells count="4">
    <mergeCell ref="A2:E2"/>
    <mergeCell ref="B8:E8"/>
    <mergeCell ref="B10:E10"/>
    <mergeCell ref="B12:E12"/>
  </mergeCells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popis del</vt:lpstr>
      <vt:lpstr>rekapitulacija</vt:lpstr>
      <vt:lpstr>'popis del'!Področje_tiskanja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Edvard Vidič</dc:creator>
  <cp:lastModifiedBy>Cvetka Erzin</cp:lastModifiedBy>
  <cp:lastPrinted>2016-07-08T06:37:32Z</cp:lastPrinted>
  <dcterms:created xsi:type="dcterms:W3CDTF">1999-07-12T11:36:21Z</dcterms:created>
  <dcterms:modified xsi:type="dcterms:W3CDTF">2016-07-27T13:12:57Z</dcterms:modified>
</cp:coreProperties>
</file>